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ocuments\AA- MINISTERIO 2025\2025 GGC\LIBERACIONES\"/>
    </mc:Choice>
  </mc:AlternateContent>
  <bookViews>
    <workbookView xWindow="0" yWindow="0" windowWidth="20490" windowHeight="7350"/>
  </bookViews>
  <sheets>
    <sheet name="PAC NOV Y DIC GGC" sheetId="1" r:id="rId1"/>
  </sheets>
  <externalReferences>
    <externalReference r:id="rId2"/>
    <externalReference r:id="rId3"/>
  </externalReferences>
  <definedNames>
    <definedName name="_xlnm._FilterDatabase" localSheetId="0" hidden="1">'PAC NOV Y DIC GGC'!$A$1:$P$87</definedName>
    <definedName name="BASE">#REF!</definedName>
    <definedName name="editLink">[2]RPs_2025!#REF!</definedName>
    <definedName name="entidad">#REF!</definedName>
    <definedName name="FSFSF">#REF!</definedName>
    <definedName name="USOSS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86" i="1" l="1"/>
  <c r="P83" i="1"/>
  <c r="P75" i="1"/>
  <c r="P74" i="1"/>
  <c r="M71" i="1"/>
  <c r="P71" i="1" s="1"/>
  <c r="P66" i="1"/>
  <c r="P60" i="1"/>
  <c r="P59" i="1"/>
  <c r="M58" i="1"/>
  <c r="P58" i="1" s="1"/>
  <c r="P55" i="1"/>
  <c r="P54" i="1"/>
  <c r="P47" i="1"/>
  <c r="O41" i="1"/>
  <c r="P39" i="1"/>
  <c r="P37" i="1"/>
  <c r="P35" i="1"/>
  <c r="P32" i="1"/>
  <c r="P31" i="1"/>
  <c r="P28" i="1"/>
  <c r="O27" i="1"/>
  <c r="M27" i="1"/>
  <c r="O26" i="1"/>
  <c r="P20" i="1"/>
  <c r="P15" i="1"/>
  <c r="P14" i="1"/>
  <c r="P11" i="1"/>
  <c r="P8" i="1"/>
  <c r="P7" i="1"/>
  <c r="P4" i="1"/>
  <c r="P3" i="1"/>
  <c r="P72" i="1" l="1"/>
  <c r="O43" i="1"/>
  <c r="P43" i="1" l="1"/>
  <c r="P87" i="1" s="1"/>
  <c r="O87" i="1"/>
</calcChain>
</file>

<file path=xl/sharedStrings.xml><?xml version="1.0" encoding="utf-8"?>
<sst xmlns="http://schemas.openxmlformats.org/spreadsheetml/2006/main" count="951" uniqueCount="259">
  <si>
    <t>DEPENDENCIA</t>
  </si>
  <si>
    <t>No. 
RP</t>
  </si>
  <si>
    <t>Razón Social</t>
  </si>
  <si>
    <t>Rubro Presupuestal</t>
  </si>
  <si>
    <t>Nombre Rubro Presupuestal</t>
  </si>
  <si>
    <t>Rec</t>
  </si>
  <si>
    <t>Recurs</t>
  </si>
  <si>
    <t>Situación</t>
  </si>
  <si>
    <t>Fuente</t>
  </si>
  <si>
    <t>Valor Inicial</t>
  </si>
  <si>
    <t>Valor Compromisos</t>
  </si>
  <si>
    <t>Saldo por Obligar</t>
  </si>
  <si>
    <t>Compromiso Vigencia Futura</t>
  </si>
  <si>
    <t>CDP</t>
  </si>
  <si>
    <t>NOVIEMBRE</t>
  </si>
  <si>
    <t>DICIEMBRE</t>
  </si>
  <si>
    <t>GRUPO DE GESTIÓN CONTRACTUAL</t>
  </si>
  <si>
    <t>21625</t>
  </si>
  <si>
    <t>GARAY ARÉVALO LUIS ALBERTO</t>
  </si>
  <si>
    <t>A-02-02-02-008-003</t>
  </si>
  <si>
    <t>SERVICIOS PROFESIONALES, CIENTÍFICOS Y TÉCNICOS (EXCEPTO LOS SERVICIOS DE INVESTIGACION, URBANISMO, JURÍDICOS Y DE CONTABILIDAD)</t>
  </si>
  <si>
    <t>10</t>
  </si>
  <si>
    <t>RECURSOS CORRIENTES</t>
  </si>
  <si>
    <t>CSF</t>
  </si>
  <si>
    <t>Nación</t>
  </si>
  <si>
    <t/>
  </si>
  <si>
    <t>24525</t>
  </si>
  <si>
    <t>21725</t>
  </si>
  <si>
    <t>C-2199-1900-32-53105B-2199062-02</t>
  </si>
  <si>
    <t>ADQUIS. DE BYS - SERVICIO DE IMPLEMENTACIÓN SISTEMAS DE GESTIÓN - FORTALECIMIENTO DEL DESEMPEÑO INSTITUCIONAL DEL MINISTERIO DE MINAS Y ENERGÍA A NIVEL  NACIONAL</t>
  </si>
  <si>
    <t>70225</t>
  </si>
  <si>
    <t>26125</t>
  </si>
  <si>
    <t>GOMEZ MORENO ADRIANA</t>
  </si>
  <si>
    <t>87925</t>
  </si>
  <si>
    <t>26225</t>
  </si>
  <si>
    <t>A-02-02-02-008-002</t>
  </si>
  <si>
    <t>SERVICIOS JURÍDICOS Y CONTABLES</t>
  </si>
  <si>
    <t>50925</t>
  </si>
  <si>
    <t>29825</t>
  </si>
  <si>
    <t>GARCIA CONTRERAS SONIA PAOLA</t>
  </si>
  <si>
    <t>50825</t>
  </si>
  <si>
    <t>29925</t>
  </si>
  <si>
    <t>77225</t>
  </si>
  <si>
    <t>158525</t>
  </si>
  <si>
    <t>BERMUDEZ ACOSTA LINA DANIELA</t>
  </si>
  <si>
    <t>155725</t>
  </si>
  <si>
    <t>158625</t>
  </si>
  <si>
    <t>150425</t>
  </si>
  <si>
    <t>108725</t>
  </si>
  <si>
    <t>RAMIREZ PEREIRA PAOLA ANDREA</t>
  </si>
  <si>
    <t>C-2199-1900-35-53105B-2199067-02</t>
  </si>
  <si>
    <t>ADQUIS. DE BYS - SERVICIOS TECNOLÓGICOS - FORTALECIMIENTO DE LA CAPACIDAD DEL MINISTERIO DE MINAS Y ENERGÍA PARA IMPLEMENTAR DE MANERA EFECTIVA LA POLÍTICA DE GOBIERNO DIGITAL  NACIONAL</t>
  </si>
  <si>
    <t>158725</t>
  </si>
  <si>
    <t>494325</t>
  </si>
  <si>
    <t>46925</t>
  </si>
  <si>
    <t>620225</t>
  </si>
  <si>
    <t>GONZALEZ NIÑO JULIAN FERNANDO</t>
  </si>
  <si>
    <t>235325</t>
  </si>
  <si>
    <t>620425</t>
  </si>
  <si>
    <t>MORENO BULLA PAOLA YISSELLY</t>
  </si>
  <si>
    <t>235425</t>
  </si>
  <si>
    <t>620525</t>
  </si>
  <si>
    <t>SPINEL MATALLANA CLAUDIO ALFREDO</t>
  </si>
  <si>
    <t>232825</t>
  </si>
  <si>
    <t>GRUPO DE TECNOLOGÍAS DE LA INFORMACIÓN Y LAS COMUNICACIONES - TICS</t>
  </si>
  <si>
    <t>10125</t>
  </si>
  <si>
    <t>OMAIRA   HEREDIA CRUZ</t>
  </si>
  <si>
    <t>24725</t>
  </si>
  <si>
    <t>GRUPO DE GESTIÓN ADMINISTRATIVA</t>
  </si>
  <si>
    <t>10225</t>
  </si>
  <si>
    <t>16325</t>
  </si>
  <si>
    <t>11225</t>
  </si>
  <si>
    <t>JIMENEZ CRUZ FABIAN ANDRES</t>
  </si>
  <si>
    <t>24625</t>
  </si>
  <si>
    <t>DIRECCIÓN DE ENERGÍA ELÉCTRICA</t>
  </si>
  <si>
    <t>125</t>
  </si>
  <si>
    <t>C-2102-1900-15-40301C-2102060-02</t>
  </si>
  <si>
    <t>ADQUIS. DE BYS - SERVICIO DE APOYO FINANCIERO PARA LA FINANCIACIÓN DE INFRAESTRUCTURA DE ENERGÍA ELÉCTRICA EN LAS ZONAS NO INTERCONECTADAS - AMPLIACIÓN DE LA COBERTURA DEL SERVICIO DE ENERGÍA ELÉCTRICA EN LAS ZONAS NO INTERCONECTAD</t>
  </si>
  <si>
    <t>52</t>
  </si>
  <si>
    <t>FONDO ESPECIAL FAZNI</t>
  </si>
  <si>
    <t>2625</t>
  </si>
  <si>
    <t>1525</t>
  </si>
  <si>
    <t>C-2102-1900-11-40301C-2102061-02</t>
  </si>
  <si>
    <t>ADQUIS. DE BYS - SERVICIO DE APOYO FINANCIERO PARA LA FINANCIACIÓN DE INFRAESTRUCTURA DE ENERGÍA ELÉCTRICA EN LAS ZONAS RURALES INTERCONECTADAS - MEJORAMIENTO DEL SERVICIO DE ENERGIA ELECTRICA EN LAS ZONAS RURALES DEL TERRITORIO  N</t>
  </si>
  <si>
    <t>16</t>
  </si>
  <si>
    <t>FONDOS ESPECIALES</t>
  </si>
  <si>
    <t>1325</t>
  </si>
  <si>
    <t>1625</t>
  </si>
  <si>
    <t>C-2102-1900-9-40301C-2102059-02</t>
  </si>
  <si>
    <t>ADQUIS. DE BYS - SERVICIO DE APOYO FINANCIERO PARA LA NORMALIZACIÓN DE REDES DE ENERGÍA ELÉCTRICA - MEJORAMIENTO DE LA CALIDAD Y CONFIABILIDAD DEL SERVICIO DE ENERGÍA ELÉCTRICA EN LOS BARRIOS SUBNORMALES UBICADOS EN LOS MUNICIPIOS</t>
  </si>
  <si>
    <t>2025</t>
  </si>
  <si>
    <t>13725</t>
  </si>
  <si>
    <t>REYES RODRIGUEZ JOAN JORGE SEBASTIAN</t>
  </si>
  <si>
    <t>23525</t>
  </si>
  <si>
    <t>14325</t>
  </si>
  <si>
    <t>RODRIGUEZ GARCIA SONIA ROSMIRA</t>
  </si>
  <si>
    <t>24225</t>
  </si>
  <si>
    <t>177325</t>
  </si>
  <si>
    <t>BARRAGAN RODRIGUEZ MARIA CAMILA</t>
  </si>
  <si>
    <t>183925</t>
  </si>
  <si>
    <t>625</t>
  </si>
  <si>
    <t>1925</t>
  </si>
  <si>
    <t>925</t>
  </si>
  <si>
    <t>1725</t>
  </si>
  <si>
    <t>2125</t>
  </si>
  <si>
    <t>2325</t>
  </si>
  <si>
    <t>1825</t>
  </si>
  <si>
    <t>2425</t>
  </si>
  <si>
    <t>10725</t>
  </si>
  <si>
    <t>QUINTERO DE LOS RIOS KELLY NATALIA</t>
  </si>
  <si>
    <t>16425</t>
  </si>
  <si>
    <t>10825</t>
  </si>
  <si>
    <t>C-2199-1900-35-53105B-2199064-02</t>
  </si>
  <si>
    <t>ADQUIS. DE BYS - SERVICIOS DE INFORMACIÓN ACTUALIZADOS - FORTALECIMIENTO DE LA CAPACIDAD DEL MINISTERIO DE MINAS Y ENERGÍA PARA IMPLEMENTAR DE MANERA EFECTIVA LA POLÍTICA DE GOBIERNO DIGITAL  NACIONAL</t>
  </si>
  <si>
    <t>24825</t>
  </si>
  <si>
    <t>DIRECCIÓN DE FORMALIZACIÓN MINERA</t>
  </si>
  <si>
    <t>18425</t>
  </si>
  <si>
    <t>SANIN MORALES LAURA VALENTINA</t>
  </si>
  <si>
    <t>C-2104-1900-18-40302A-2104017-02</t>
  </si>
  <si>
    <t>ADQUIS. DE BYS - SERVICIO DE ASISTENCIA TÉCNICA PARA LA INTERVENCIÓN DE ÁREAS MINERAS - FORTALECIMIENTO DE LA POLÍTICA DE LA MINERÍA DE SUBSISTENCIA EN EL TERRITORIO NACIONAL</t>
  </si>
  <si>
    <t>59025</t>
  </si>
  <si>
    <t>18525</t>
  </si>
  <si>
    <t>23625</t>
  </si>
  <si>
    <t>19225</t>
  </si>
  <si>
    <t>TRUJILLO JÁCOME MARÍA CAMILA</t>
  </si>
  <si>
    <t>24125</t>
  </si>
  <si>
    <t>OFICINA DE ASUNTOS AMBIENTALES Y SOCIALES</t>
  </si>
  <si>
    <t>19325</t>
  </si>
  <si>
    <t>C-2105-1900-13-10101B-2105022-02</t>
  </si>
  <si>
    <t>ADQUIS. DE BYS - SERVICIO DE GESTIÓN AMBIENTAL Y SOCIAL PARA EL MANEJO DE IMPACTOS AMBIENTALES DERIVADOS DE LAS ACTIVIDADES MINERO - ENERGÉTICAS Y EL USO DE COMBUSTIBLES FÓSILES - FORTALECIMIENTO DE LA COMPETITIVIDAD Y SOSTENIBILI</t>
  </si>
  <si>
    <t>50225</t>
  </si>
  <si>
    <t>18625</t>
  </si>
  <si>
    <t>PAEZ BRAVO LUZ DARY</t>
  </si>
  <si>
    <t>81125</t>
  </si>
  <si>
    <t>18925</t>
  </si>
  <si>
    <t>C-2104-1900-21-40302A-2104032-02</t>
  </si>
  <si>
    <t>ADQUIS. DE BYS - SERVICIO DE EDUCACIÓN PARA EL TRABAJO - IMPLEMENTACIÓN DE LA POLÍTICA NACIONAL DE SEGURIDAD MINERA  NACIONAL</t>
  </si>
  <si>
    <t>59325</t>
  </si>
  <si>
    <t>19425</t>
  </si>
  <si>
    <t>SALAZAR GURRUTE FRANCISCO JAVIER</t>
  </si>
  <si>
    <t>45625</t>
  </si>
  <si>
    <t>19525</t>
  </si>
  <si>
    <t>C-2102-1900-20-40301A-2102071-02</t>
  </si>
  <si>
    <t>ADQUIS. DE BYS - SERVICIO DE ASISTENCIA TÉCNICA - DESARROLLO DE ESTRATEGIAS DE IMPLEMENTACIÓN EN LA CONFORMACIÓN Y FINANCIACIÓN DE COMUNIDADES ENERGÉTICAS CON FUENTES NO CONVENCIONALES DE ENERGÍA RENOVABLE (FNCER)  NACIONAL</t>
  </si>
  <si>
    <t>69425</t>
  </si>
  <si>
    <t>19825</t>
  </si>
  <si>
    <t>SIERRA MARTINEZ ANDRES FELIPE</t>
  </si>
  <si>
    <t>46125</t>
  </si>
  <si>
    <t>2725</t>
  </si>
  <si>
    <t>3625</t>
  </si>
  <si>
    <t>2825</t>
  </si>
  <si>
    <t>4725</t>
  </si>
  <si>
    <t>15925</t>
  </si>
  <si>
    <t>RINCON PEREZ ARY YANERITH</t>
  </si>
  <si>
    <t>2525</t>
  </si>
  <si>
    <t>16525</t>
  </si>
  <si>
    <t>16925</t>
  </si>
  <si>
    <t>29025</t>
  </si>
  <si>
    <t>ORTIZ GONZALEZ GUILLERMO</t>
  </si>
  <si>
    <t>48925</t>
  </si>
  <si>
    <t>29125</t>
  </si>
  <si>
    <t>52525</t>
  </si>
  <si>
    <t>34225</t>
  </si>
  <si>
    <t>LOZANO GUZMAN MARIA CAROLINA</t>
  </si>
  <si>
    <t>52825</t>
  </si>
  <si>
    <t>3325</t>
  </si>
  <si>
    <t>11325</t>
  </si>
  <si>
    <t>4625</t>
  </si>
  <si>
    <t>12925</t>
  </si>
  <si>
    <t>4825</t>
  </si>
  <si>
    <t>13225</t>
  </si>
  <si>
    <t>44125</t>
  </si>
  <si>
    <t>SOTELO BUSTOS SERGIO DAVID</t>
  </si>
  <si>
    <t>50725</t>
  </si>
  <si>
    <t>44225</t>
  </si>
  <si>
    <t>157525</t>
  </si>
  <si>
    <t>85125</t>
  </si>
  <si>
    <t>ROMERO ZAMBRANO JOHANA FERNANDA</t>
  </si>
  <si>
    <t>C-2104-1900-19-40302A-2104018-02</t>
  </si>
  <si>
    <t>ADQUIS. DE BYS - SERVICIO DE ASISTENCIA TÉCNICA PARA LA REGULARIZACIÓN DE LAS ACTIVIDADES MINERAS - FORTALECIMIENTO DE LA GESTION INSTITUCIONAL PARA LA IMPLEMENTACION DE ACCIONES TENDIENTES A PERMITIR EL ACCESO A LA LEGALIDAD DE L</t>
  </si>
  <si>
    <t>140525</t>
  </si>
  <si>
    <t>137125</t>
  </si>
  <si>
    <t>BRITO GUERRA YULIS PAOLA</t>
  </si>
  <si>
    <t>141525</t>
  </si>
  <si>
    <t>SGR</t>
  </si>
  <si>
    <t>GUARIN CASTRO NINA PAOLA</t>
  </si>
  <si>
    <t>424</t>
  </si>
  <si>
    <t>146825</t>
  </si>
  <si>
    <t>157625</t>
  </si>
  <si>
    <t>147025</t>
  </si>
  <si>
    <t>50525</t>
  </si>
  <si>
    <t>527725</t>
  </si>
  <si>
    <t>GUERRERO ROJAS SAMIRA</t>
  </si>
  <si>
    <t>45225</t>
  </si>
  <si>
    <t>210525</t>
  </si>
  <si>
    <t>PINZON RINCON CAMILO ANDRES</t>
  </si>
  <si>
    <t>C-2199-1900-35-53105B-2199055-02</t>
  </si>
  <si>
    <t>ADQUIS. DE BYS - DOCUMENTOS DE LINEAMIENTOS TÉCNICOS - FORTALECIMIENTO DE LA CAPACIDAD DEL MINISTERIO DE MINAS Y ENERGÍA PARA IMPLEMENTAR DE MANERA EFECTIVA LA POLÍTICA DE GOBIERNO DIGITAL  NACIONAL</t>
  </si>
  <si>
    <t>169125</t>
  </si>
  <si>
    <t>553725</t>
  </si>
  <si>
    <t>199725</t>
  </si>
  <si>
    <t>553825</t>
  </si>
  <si>
    <t>198425</t>
  </si>
  <si>
    <t>4025</t>
  </si>
  <si>
    <t>CORONADO SOLER CARMEN ANDREA</t>
  </si>
  <si>
    <t>4224</t>
  </si>
  <si>
    <t>203625</t>
  </si>
  <si>
    <t>24325</t>
  </si>
  <si>
    <t>203825</t>
  </si>
  <si>
    <t>RONCANCIO QUIROGA MICHEL VANESSA</t>
  </si>
  <si>
    <t>159325</t>
  </si>
  <si>
    <t>203925</t>
  </si>
  <si>
    <t>141825</t>
  </si>
  <si>
    <t>206825</t>
  </si>
  <si>
    <t>TRIBALDO GUZMAN MICHELL STEFANY</t>
  </si>
  <si>
    <t>159125</t>
  </si>
  <si>
    <t>207825</t>
  </si>
  <si>
    <t>141625</t>
  </si>
  <si>
    <t>363125</t>
  </si>
  <si>
    <t>LINARES JIMENEZ JAVIER AUGUSTO</t>
  </si>
  <si>
    <t>127625</t>
  </si>
  <si>
    <t>18125</t>
  </si>
  <si>
    <t>11525</t>
  </si>
  <si>
    <t>18325</t>
  </si>
  <si>
    <t>13125</t>
  </si>
  <si>
    <t>13425</t>
  </si>
  <si>
    <t>220525</t>
  </si>
  <si>
    <t>PINZON LEYVA MARIA DEL PILAR</t>
  </si>
  <si>
    <t>159225</t>
  </si>
  <si>
    <t>220625</t>
  </si>
  <si>
    <t>141725</t>
  </si>
  <si>
    <t>222525</t>
  </si>
  <si>
    <t>PINEDA CABALLERO LENNY JOAN</t>
  </si>
  <si>
    <t>185025</t>
  </si>
  <si>
    <t>222625</t>
  </si>
  <si>
    <t>186825</t>
  </si>
  <si>
    <t>225425</t>
  </si>
  <si>
    <t>PINILLA PEDRAZA LUCIANO ALFONSO</t>
  </si>
  <si>
    <t>142025</t>
  </si>
  <si>
    <t>225725</t>
  </si>
  <si>
    <t>159425</t>
  </si>
  <si>
    <t>362025</t>
  </si>
  <si>
    <t>QUINTERO LUNA GREY</t>
  </si>
  <si>
    <t>210425</t>
  </si>
  <si>
    <t>388625</t>
  </si>
  <si>
    <t>ROZO MOJICA ANGIE DANIELA</t>
  </si>
  <si>
    <t>186925</t>
  </si>
  <si>
    <t>388725</t>
  </si>
  <si>
    <t>185125</t>
  </si>
  <si>
    <t>369325</t>
  </si>
  <si>
    <t>RICO GALVIS LAURA ANDREA</t>
  </si>
  <si>
    <t>213525</t>
  </si>
  <si>
    <t>369425</t>
  </si>
  <si>
    <t>212725</t>
  </si>
  <si>
    <t>257525</t>
  </si>
  <si>
    <t>RIAÑO   LADY</t>
  </si>
  <si>
    <t>201025</t>
  </si>
  <si>
    <t>257825</t>
  </si>
  <si>
    <t>198525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</si>
</sst>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10"/>
      <name val="Calibri"/>
      <family val="2"/>
    </font>
    <font>
      <sz val="10"/>
      <color rgb="FFFF0000"/>
      <name val="Calibri"/>
      <family val="2"/>
    </font>
    <font>
      <sz val="10"/>
      <color rgb="FFC00000"/>
      <name val="Calibri"/>
      <family val="2"/>
    </font>
    <font>
      <sz val="11"/>
      <color rgb="FFC00000"/>
      <name val="Calibri"/>
      <family val="2"/>
      <scheme val="minor"/>
    </font>
  </fonts>
  <fills count="15">
    <fill>
      <patternFill patternType="none"/>
    </fill>
    <fill>
      <patternFill patternType="gray125"/>
    </fill>
    <fill>
      <gradientFill type="path" left="0.5" right="0.5" top="0.5" bottom="0.5">
        <stop position="0">
          <color theme="0"/>
        </stop>
        <stop position="1">
          <color theme="4" tint="0.59999389629810485"/>
        </stop>
      </gradientFill>
    </fill>
    <fill>
      <gradientFill type="path" left="0.5" right="0.5" top="0.5" bottom="0.5">
        <stop position="0">
          <color theme="0"/>
        </stop>
        <stop position="1">
          <color theme="5" tint="0.59999389629810485"/>
        </stop>
      </gradientFill>
    </fill>
    <fill>
      <patternFill patternType="solid">
        <fgColor rgb="FF92D050"/>
        <bgColor indexed="64"/>
      </patternFill>
    </fill>
    <fill>
      <gradientFill type="path" left="0.5" right="0.5" top="0.5" bottom="0.5">
        <stop position="0">
          <color theme="0"/>
        </stop>
        <stop position="1">
          <color theme="9" tint="0.59999389629810485"/>
        </stop>
      </gradient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</cellStyleXfs>
  <cellXfs count="99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2" fontId="2" fillId="2" borderId="1" xfId="2" applyFont="1" applyFill="1" applyBorder="1" applyAlignment="1" applyProtection="1">
      <alignment horizontal="center" vertical="center" wrapText="1"/>
    </xf>
    <xf numFmtId="42" fontId="2" fillId="3" borderId="1" xfId="2" applyFont="1" applyFill="1" applyBorder="1" applyAlignment="1" applyProtection="1">
      <alignment horizontal="center" vertical="center"/>
    </xf>
    <xf numFmtId="42" fontId="2" fillId="4" borderId="1" xfId="2" applyFont="1" applyFill="1" applyBorder="1" applyAlignment="1" applyProtection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42" fontId="2" fillId="4" borderId="2" xfId="2" applyFont="1" applyFill="1" applyBorder="1" applyAlignment="1" applyProtection="1">
      <alignment horizontal="center" vertical="center"/>
    </xf>
    <xf numFmtId="42" fontId="2" fillId="4" borderId="3" xfId="2" applyFont="1" applyFill="1" applyBorder="1" applyAlignment="1" applyProtection="1">
      <alignment horizontal="center" vertical="center"/>
    </xf>
    <xf numFmtId="0" fontId="0" fillId="6" borderId="0" xfId="0" applyFill="1"/>
    <xf numFmtId="0" fontId="4" fillId="0" borderId="4" xfId="1" applyNumberFormat="1" applyFont="1" applyFill="1" applyBorder="1"/>
    <xf numFmtId="0" fontId="4" fillId="0" borderId="4" xfId="0" applyFont="1" applyFill="1" applyBorder="1"/>
    <xf numFmtId="0" fontId="4" fillId="0" borderId="4" xfId="0" applyFont="1" applyBorder="1" applyAlignment="1">
      <alignment wrapText="1"/>
    </xf>
    <xf numFmtId="0" fontId="4" fillId="0" borderId="4" xfId="0" applyFont="1" applyBorder="1"/>
    <xf numFmtId="0" fontId="4" fillId="0" borderId="4" xfId="0" applyFont="1" applyBorder="1" applyAlignment="1">
      <alignment horizontal="center"/>
    </xf>
    <xf numFmtId="42" fontId="4" fillId="0" borderId="4" xfId="2" applyFont="1" applyBorder="1"/>
    <xf numFmtId="42" fontId="4" fillId="4" borderId="4" xfId="2" applyFont="1" applyFill="1" applyBorder="1"/>
    <xf numFmtId="42" fontId="2" fillId="4" borderId="5" xfId="2" applyFont="1" applyFill="1" applyBorder="1" applyAlignment="1" applyProtection="1">
      <alignment horizontal="center" vertical="center"/>
    </xf>
    <xf numFmtId="42" fontId="2" fillId="4" borderId="6" xfId="2" applyFont="1" applyFill="1" applyBorder="1" applyAlignment="1" applyProtection="1">
      <alignment horizontal="center" vertical="center"/>
    </xf>
    <xf numFmtId="42" fontId="0" fillId="0" borderId="4" xfId="2" applyFont="1" applyBorder="1"/>
    <xf numFmtId="42" fontId="0" fillId="0" borderId="0" xfId="0" applyNumberFormat="1"/>
    <xf numFmtId="0" fontId="4" fillId="7" borderId="4" xfId="0" applyFont="1" applyFill="1" applyBorder="1"/>
    <xf numFmtId="0" fontId="4" fillId="7" borderId="4" xfId="0" applyFont="1" applyFill="1" applyBorder="1" applyAlignment="1">
      <alignment wrapText="1"/>
    </xf>
    <xf numFmtId="0" fontId="4" fillId="7" borderId="4" xfId="0" applyFont="1" applyFill="1" applyBorder="1" applyAlignment="1">
      <alignment horizontal="center"/>
    </xf>
    <xf numFmtId="42" fontId="4" fillId="7" borderId="4" xfId="2" applyFont="1" applyFill="1" applyBorder="1"/>
    <xf numFmtId="42" fontId="0" fillId="7" borderId="4" xfId="2" applyFont="1" applyFill="1" applyBorder="1"/>
    <xf numFmtId="0" fontId="0" fillId="7" borderId="0" xfId="0" applyFill="1"/>
    <xf numFmtId="0" fontId="4" fillId="8" borderId="4" xfId="0" applyFont="1" applyFill="1" applyBorder="1"/>
    <xf numFmtId="0" fontId="4" fillId="8" borderId="4" xfId="0" applyFont="1" applyFill="1" applyBorder="1" applyAlignment="1">
      <alignment wrapText="1"/>
    </xf>
    <xf numFmtId="0" fontId="4" fillId="8" borderId="4" xfId="0" applyFont="1" applyFill="1" applyBorder="1" applyAlignment="1">
      <alignment horizontal="center"/>
    </xf>
    <xf numFmtId="42" fontId="4" fillId="8" borderId="4" xfId="2" applyFont="1" applyFill="1" applyBorder="1"/>
    <xf numFmtId="42" fontId="0" fillId="8" borderId="4" xfId="2" applyFont="1" applyFill="1" applyBorder="1"/>
    <xf numFmtId="42" fontId="0" fillId="8" borderId="0" xfId="0" applyNumberFormat="1" applyFill="1"/>
    <xf numFmtId="0" fontId="0" fillId="8" borderId="0" xfId="0" applyFill="1"/>
    <xf numFmtId="0" fontId="4" fillId="9" borderId="4" xfId="0" applyFont="1" applyFill="1" applyBorder="1"/>
    <xf numFmtId="0" fontId="4" fillId="9" borderId="4" xfId="0" applyFont="1" applyFill="1" applyBorder="1" applyAlignment="1">
      <alignment wrapText="1"/>
    </xf>
    <xf numFmtId="0" fontId="4" fillId="9" borderId="4" xfId="0" applyFont="1" applyFill="1" applyBorder="1" applyAlignment="1">
      <alignment horizontal="center"/>
    </xf>
    <xf numFmtId="42" fontId="4" fillId="9" borderId="4" xfId="2" applyFont="1" applyFill="1" applyBorder="1"/>
    <xf numFmtId="42" fontId="0" fillId="9" borderId="4" xfId="2" applyFont="1" applyFill="1" applyBorder="1"/>
    <xf numFmtId="0" fontId="0" fillId="9" borderId="0" xfId="0" applyFill="1"/>
    <xf numFmtId="0" fontId="4" fillId="10" borderId="4" xfId="0" applyFont="1" applyFill="1" applyBorder="1"/>
    <xf numFmtId="42" fontId="4" fillId="0" borderId="4" xfId="2" applyFont="1" applyFill="1" applyBorder="1"/>
    <xf numFmtId="42" fontId="0" fillId="0" borderId="0" xfId="2" applyFont="1"/>
    <xf numFmtId="0" fontId="4" fillId="11" borderId="4" xfId="0" applyFont="1" applyFill="1" applyBorder="1"/>
    <xf numFmtId="0" fontId="4" fillId="11" borderId="4" xfId="0" applyFont="1" applyFill="1" applyBorder="1" applyAlignment="1">
      <alignment wrapText="1"/>
    </xf>
    <xf numFmtId="0" fontId="4" fillId="11" borderId="4" xfId="0" applyFont="1" applyFill="1" applyBorder="1" applyAlignment="1">
      <alignment horizontal="center"/>
    </xf>
    <xf numFmtId="42" fontId="4" fillId="11" borderId="4" xfId="2" applyFont="1" applyFill="1" applyBorder="1"/>
    <xf numFmtId="0" fontId="0" fillId="11" borderId="4" xfId="0" applyFill="1" applyBorder="1"/>
    <xf numFmtId="42" fontId="0" fillId="11" borderId="4" xfId="2" applyFont="1" applyFill="1" applyBorder="1"/>
    <xf numFmtId="0" fontId="0" fillId="11" borderId="0" xfId="0" applyFill="1"/>
    <xf numFmtId="0" fontId="0" fillId="9" borderId="4" xfId="0" applyFill="1" applyBorder="1"/>
    <xf numFmtId="42" fontId="5" fillId="9" borderId="4" xfId="0" applyNumberFormat="1" applyFont="1" applyFill="1" applyBorder="1"/>
    <xf numFmtId="0" fontId="5" fillId="11" borderId="4" xfId="0" applyFont="1" applyFill="1" applyBorder="1"/>
    <xf numFmtId="42" fontId="5" fillId="4" borderId="4" xfId="2" applyFont="1" applyFill="1" applyBorder="1"/>
    <xf numFmtId="0" fontId="6" fillId="0" borderId="4" xfId="1" applyNumberFormat="1" applyFont="1" applyFill="1" applyBorder="1"/>
    <xf numFmtId="0" fontId="6" fillId="10" borderId="4" xfId="0" applyFont="1" applyFill="1" applyBorder="1"/>
    <xf numFmtId="0" fontId="6" fillId="0" borderId="4" xfId="0" applyFont="1" applyBorder="1" applyAlignment="1">
      <alignment wrapText="1"/>
    </xf>
    <xf numFmtId="42" fontId="6" fillId="4" borderId="4" xfId="2" applyFont="1" applyFill="1" applyBorder="1"/>
    <xf numFmtId="0" fontId="6" fillId="0" borderId="4" xfId="0" applyFont="1" applyBorder="1"/>
    <xf numFmtId="42" fontId="7" fillId="0" borderId="4" xfId="2" applyFont="1" applyBorder="1"/>
    <xf numFmtId="0" fontId="7" fillId="0" borderId="0" xfId="0" applyFont="1"/>
    <xf numFmtId="0" fontId="4" fillId="6" borderId="4" xfId="1" applyNumberFormat="1" applyFont="1" applyFill="1" applyBorder="1"/>
    <xf numFmtId="0" fontId="4" fillId="6" borderId="4" xfId="0" applyFont="1" applyFill="1" applyBorder="1"/>
    <xf numFmtId="0" fontId="4" fillId="6" borderId="4" xfId="0" applyFont="1" applyFill="1" applyBorder="1" applyAlignment="1">
      <alignment wrapText="1"/>
    </xf>
    <xf numFmtId="0" fontId="4" fillId="6" borderId="4" xfId="0" applyFont="1" applyFill="1" applyBorder="1" applyAlignment="1">
      <alignment horizontal="center"/>
    </xf>
    <xf numFmtId="42" fontId="4" fillId="6" borderId="4" xfId="2" applyFont="1" applyFill="1" applyBorder="1"/>
    <xf numFmtId="42" fontId="0" fillId="6" borderId="4" xfId="2" applyFont="1" applyFill="1" applyBorder="1"/>
    <xf numFmtId="0" fontId="4" fillId="9" borderId="4" xfId="1" applyNumberFormat="1" applyFont="1" applyFill="1" applyBorder="1"/>
    <xf numFmtId="42" fontId="5" fillId="9" borderId="4" xfId="2" applyFont="1" applyFill="1" applyBorder="1"/>
    <xf numFmtId="42" fontId="4" fillId="10" borderId="4" xfId="2" applyFont="1" applyFill="1" applyBorder="1"/>
    <xf numFmtId="42" fontId="4" fillId="0" borderId="4" xfId="2" applyFont="1" applyBorder="1" applyAlignment="1">
      <alignment wrapText="1"/>
    </xf>
    <xf numFmtId="42" fontId="4" fillId="0" borderId="4" xfId="2" applyFont="1" applyBorder="1" applyAlignment="1">
      <alignment horizontal="center"/>
    </xf>
    <xf numFmtId="42" fontId="4" fillId="0" borderId="4" xfId="0" applyNumberFormat="1" applyFont="1" applyBorder="1"/>
    <xf numFmtId="42" fontId="4" fillId="9" borderId="4" xfId="0" applyNumberFormat="1" applyFont="1" applyFill="1" applyBorder="1"/>
    <xf numFmtId="0" fontId="4" fillId="12" borderId="4" xfId="0" applyFont="1" applyFill="1" applyBorder="1"/>
    <xf numFmtId="0" fontId="4" fillId="12" borderId="4" xfId="0" applyFont="1" applyFill="1" applyBorder="1" applyAlignment="1">
      <alignment wrapText="1"/>
    </xf>
    <xf numFmtId="0" fontId="4" fillId="12" borderId="4" xfId="0" applyFont="1" applyFill="1" applyBorder="1" applyAlignment="1">
      <alignment horizontal="center"/>
    </xf>
    <xf numFmtId="42" fontId="4" fillId="12" borderId="4" xfId="2" applyFont="1" applyFill="1" applyBorder="1"/>
    <xf numFmtId="42" fontId="0" fillId="12" borderId="4" xfId="2" applyFont="1" applyFill="1" applyBorder="1"/>
    <xf numFmtId="0" fontId="0" fillId="12" borderId="0" xfId="0" applyFill="1"/>
    <xf numFmtId="0" fontId="4" fillId="13" borderId="4" xfId="0" applyFont="1" applyFill="1" applyBorder="1"/>
    <xf numFmtId="0" fontId="4" fillId="13" borderId="4" xfId="0" applyFont="1" applyFill="1" applyBorder="1" applyAlignment="1">
      <alignment wrapText="1"/>
    </xf>
    <xf numFmtId="0" fontId="4" fillId="13" borderId="4" xfId="0" applyFont="1" applyFill="1" applyBorder="1" applyAlignment="1">
      <alignment horizontal="center"/>
    </xf>
    <xf numFmtId="42" fontId="4" fillId="13" borderId="4" xfId="2" applyFont="1" applyFill="1" applyBorder="1"/>
    <xf numFmtId="42" fontId="4" fillId="13" borderId="4" xfId="0" applyNumberFormat="1" applyFont="1" applyFill="1" applyBorder="1"/>
    <xf numFmtId="42" fontId="0" fillId="13" borderId="4" xfId="2" applyFont="1" applyFill="1" applyBorder="1"/>
    <xf numFmtId="0" fontId="0" fillId="13" borderId="0" xfId="0" applyFill="1"/>
    <xf numFmtId="0" fontId="4" fillId="14" borderId="4" xfId="1" applyNumberFormat="1" applyFont="1" applyFill="1" applyBorder="1"/>
    <xf numFmtId="0" fontId="4" fillId="14" borderId="4" xfId="0" applyFont="1" applyFill="1" applyBorder="1"/>
    <xf numFmtId="0" fontId="4" fillId="14" borderId="4" xfId="0" applyFont="1" applyFill="1" applyBorder="1" applyAlignment="1">
      <alignment wrapText="1"/>
    </xf>
    <xf numFmtId="0" fontId="4" fillId="14" borderId="4" xfId="0" applyFont="1" applyFill="1" applyBorder="1" applyAlignment="1">
      <alignment horizontal="center"/>
    </xf>
    <xf numFmtId="42" fontId="4" fillId="14" borderId="4" xfId="2" applyFont="1" applyFill="1" applyBorder="1"/>
    <xf numFmtId="42" fontId="0" fillId="14" borderId="4" xfId="2" applyFont="1" applyFill="1" applyBorder="1"/>
    <xf numFmtId="0" fontId="0" fillId="14" borderId="0" xfId="0" applyFill="1"/>
    <xf numFmtId="0" fontId="0" fillId="0" borderId="0" xfId="0" applyFill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42" fontId="0" fillId="0" borderId="0" xfId="2" applyFont="1" applyFill="1"/>
  </cellXfs>
  <cellStyles count="3">
    <cellStyle name="Moneda" xfId="1" builtinId="4"/>
    <cellStyle name="Moneda [0]" xfId="2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ocuments/AA-%20MINISTERIO%202025/2025%20GGC/PAC/DE%20NOVIEMBRE%20Y%20DICIEMBRE%20PARA%20PAGO%20EN%20DICIEMBRE/Nueva%20carpeta/PAC%20NOV%20Y%20DIC%20GG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ocuments/AA-%20MINISTERIO%202025/2025%20GGC/PAC/DE%20NOVIEMBRE%20Y%20DICIEMBRE%20PARA%20PAGO%20EN%20DICIEMBRE/Seguim%20PAE%20Vig%202025%20al%2015-10-2025%20(Recuperado)V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C NOV Y DIC GGC"/>
      <sheetName val="Hoja2"/>
      <sheetName val="Hoja1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_Ejec_2025"/>
      <sheetName val="Resumen Con Subsidios"/>
      <sheetName val="Segumto_Ejec_2025"/>
      <sheetName val="BLOQUEO"/>
      <sheetName val="Hoja1"/>
      <sheetName val="CDPs_2025"/>
      <sheetName val="RPs_2025"/>
      <sheetName val="Hoja3"/>
      <sheetName val="Resumen_Reserv_2025"/>
      <sheetName val="Segumto_Reserva_2025"/>
      <sheetName val="Datos_Conceptos_Rubro"/>
      <sheetName val="Oblig_Reserv_2021"/>
      <sheetName val="Inf_Seguim_Reserva_2021"/>
      <sheetName val="Oblig_Reserv_2023"/>
      <sheetName val="Pagos_Reserv_20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Q87"/>
  <sheetViews>
    <sheetView tabSelected="1" workbookViewId="0">
      <selection activeCell="S8" sqref="S8"/>
    </sheetView>
  </sheetViews>
  <sheetFormatPr baseColWidth="10" defaultRowHeight="15" x14ac:dyDescent="0.25"/>
  <cols>
    <col min="1" max="1" width="24.140625" style="95" customWidth="1"/>
    <col min="3" max="3" width="29.42578125" customWidth="1"/>
    <col min="4" max="4" width="19" style="96" customWidth="1"/>
    <col min="5" max="5" width="11.42578125" hidden="1" customWidth="1"/>
    <col min="6" max="6" width="11.42578125" style="97" hidden="1" customWidth="1"/>
    <col min="7" max="7" width="11.42578125" hidden="1" customWidth="1"/>
    <col min="8" max="9" width="11.42578125" style="97" hidden="1" customWidth="1"/>
    <col min="10" max="10" width="13.42578125" style="43" hidden="1" customWidth="1"/>
    <col min="11" max="11" width="1.140625" style="43" customWidth="1"/>
    <col min="12" max="12" width="12.5703125" style="98" customWidth="1"/>
    <col min="13" max="13" width="12.42578125" hidden="1" customWidth="1"/>
    <col min="14" max="14" width="11.42578125" customWidth="1"/>
    <col min="15" max="15" width="14" style="43" bestFit="1" customWidth="1"/>
    <col min="16" max="16" width="20.5703125" style="43" customWidth="1"/>
    <col min="17" max="17" width="13" bestFit="1" customWidth="1"/>
  </cols>
  <sheetData>
    <row r="1" spans="1:17" ht="25.5" x14ac:dyDescent="0.25">
      <c r="A1" s="1" t="s">
        <v>0</v>
      </c>
      <c r="B1" s="1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6" t="s">
        <v>11</v>
      </c>
      <c r="M1" s="3" t="s">
        <v>12</v>
      </c>
      <c r="N1" s="7" t="s">
        <v>13</v>
      </c>
      <c r="O1" s="8" t="s">
        <v>14</v>
      </c>
      <c r="P1" s="9" t="s">
        <v>15</v>
      </c>
    </row>
    <row r="2" spans="1:17" hidden="1" x14ac:dyDescent="0.25">
      <c r="A2" s="11" t="s">
        <v>16</v>
      </c>
      <c r="B2" s="12" t="s">
        <v>17</v>
      </c>
      <c r="C2" s="12" t="s">
        <v>18</v>
      </c>
      <c r="D2" s="13" t="s">
        <v>19</v>
      </c>
      <c r="E2" s="14" t="s">
        <v>20</v>
      </c>
      <c r="F2" s="15" t="s">
        <v>21</v>
      </c>
      <c r="G2" s="14" t="s">
        <v>22</v>
      </c>
      <c r="H2" s="15" t="s">
        <v>23</v>
      </c>
      <c r="I2" s="15" t="s">
        <v>24</v>
      </c>
      <c r="J2" s="16">
        <v>1854833</v>
      </c>
      <c r="K2" s="16">
        <v>1854833</v>
      </c>
      <c r="L2" s="17">
        <v>0</v>
      </c>
      <c r="M2" s="14" t="s">
        <v>25</v>
      </c>
      <c r="N2" s="14" t="s">
        <v>26</v>
      </c>
      <c r="O2" s="18"/>
      <c r="P2" s="19"/>
    </row>
    <row r="3" spans="1:17" ht="26.25" x14ac:dyDescent="0.25">
      <c r="A3" s="11" t="s">
        <v>16</v>
      </c>
      <c r="B3" s="12" t="s">
        <v>27</v>
      </c>
      <c r="C3" s="12" t="s">
        <v>18</v>
      </c>
      <c r="D3" s="13" t="s">
        <v>28</v>
      </c>
      <c r="E3" s="14" t="s">
        <v>29</v>
      </c>
      <c r="F3" s="15" t="s">
        <v>21</v>
      </c>
      <c r="G3" s="14" t="s">
        <v>22</v>
      </c>
      <c r="H3" s="15" t="s">
        <v>23</v>
      </c>
      <c r="I3" s="15" t="s">
        <v>24</v>
      </c>
      <c r="J3" s="16">
        <v>175361834</v>
      </c>
      <c r="K3" s="16">
        <v>175361834</v>
      </c>
      <c r="L3" s="17">
        <v>48050000</v>
      </c>
      <c r="M3" s="14" t="s">
        <v>25</v>
      </c>
      <c r="N3" s="14" t="s">
        <v>30</v>
      </c>
      <c r="O3" s="20">
        <v>15500000</v>
      </c>
      <c r="P3" s="20">
        <f>+O3</f>
        <v>15500000</v>
      </c>
    </row>
    <row r="4" spans="1:17" s="27" customFormat="1" ht="26.25" x14ac:dyDescent="0.25">
      <c r="A4" s="11" t="s">
        <v>16</v>
      </c>
      <c r="B4" s="22" t="s">
        <v>31</v>
      </c>
      <c r="C4" s="22" t="s">
        <v>32</v>
      </c>
      <c r="D4" s="23" t="s">
        <v>28</v>
      </c>
      <c r="E4" s="22" t="s">
        <v>29</v>
      </c>
      <c r="F4" s="24" t="s">
        <v>21</v>
      </c>
      <c r="G4" s="22" t="s">
        <v>22</v>
      </c>
      <c r="H4" s="24" t="s">
        <v>23</v>
      </c>
      <c r="I4" s="24" t="s">
        <v>24</v>
      </c>
      <c r="J4" s="25">
        <v>100098300</v>
      </c>
      <c r="K4" s="25">
        <v>100098300</v>
      </c>
      <c r="L4" s="25">
        <v>36490000</v>
      </c>
      <c r="M4" s="22" t="s">
        <v>25</v>
      </c>
      <c r="N4" s="22" t="s">
        <v>33</v>
      </c>
      <c r="O4" s="26">
        <v>8900000</v>
      </c>
      <c r="P4" s="26">
        <f>+O4</f>
        <v>8900000</v>
      </c>
    </row>
    <row r="5" spans="1:17" s="27" customFormat="1" hidden="1" x14ac:dyDescent="0.25">
      <c r="A5" s="11" t="s">
        <v>16</v>
      </c>
      <c r="B5" s="22" t="s">
        <v>34</v>
      </c>
      <c r="C5" s="22" t="s">
        <v>32</v>
      </c>
      <c r="D5" s="23" t="s">
        <v>35</v>
      </c>
      <c r="E5" s="22" t="s">
        <v>36</v>
      </c>
      <c r="F5" s="24" t="s">
        <v>21</v>
      </c>
      <c r="G5" s="22" t="s">
        <v>22</v>
      </c>
      <c r="H5" s="24" t="s">
        <v>23</v>
      </c>
      <c r="I5" s="24" t="s">
        <v>24</v>
      </c>
      <c r="J5" s="25">
        <v>1065033</v>
      </c>
      <c r="K5" s="25">
        <v>1065033</v>
      </c>
      <c r="L5" s="25">
        <v>0</v>
      </c>
      <c r="M5" s="22" t="s">
        <v>25</v>
      </c>
      <c r="N5" s="22" t="s">
        <v>37</v>
      </c>
      <c r="O5" s="26"/>
      <c r="P5" s="26"/>
    </row>
    <row r="6" spans="1:17" hidden="1" x14ac:dyDescent="0.25">
      <c r="A6" s="11" t="s">
        <v>16</v>
      </c>
      <c r="B6" s="12" t="s">
        <v>38</v>
      </c>
      <c r="C6" s="12" t="s">
        <v>39</v>
      </c>
      <c r="D6" s="13" t="s">
        <v>35</v>
      </c>
      <c r="E6" s="14" t="s">
        <v>36</v>
      </c>
      <c r="F6" s="15" t="s">
        <v>21</v>
      </c>
      <c r="G6" s="14" t="s">
        <v>22</v>
      </c>
      <c r="H6" s="15" t="s">
        <v>23</v>
      </c>
      <c r="I6" s="15" t="s">
        <v>24</v>
      </c>
      <c r="J6" s="16">
        <v>1065033</v>
      </c>
      <c r="K6" s="16">
        <v>1065033</v>
      </c>
      <c r="L6" s="17">
        <v>0</v>
      </c>
      <c r="M6" s="14" t="s">
        <v>25</v>
      </c>
      <c r="N6" s="14" t="s">
        <v>40</v>
      </c>
      <c r="O6" s="20"/>
      <c r="P6" s="20"/>
    </row>
    <row r="7" spans="1:17" ht="34.5" customHeight="1" x14ac:dyDescent="0.25">
      <c r="A7" s="11" t="s">
        <v>16</v>
      </c>
      <c r="B7" s="12" t="s">
        <v>41</v>
      </c>
      <c r="C7" s="12" t="s">
        <v>39</v>
      </c>
      <c r="D7" s="13" t="s">
        <v>28</v>
      </c>
      <c r="E7" s="14" t="s">
        <v>29</v>
      </c>
      <c r="F7" s="15" t="s">
        <v>21</v>
      </c>
      <c r="G7" s="14" t="s">
        <v>22</v>
      </c>
      <c r="H7" s="15" t="s">
        <v>23</v>
      </c>
      <c r="I7" s="15" t="s">
        <v>24</v>
      </c>
      <c r="J7" s="16">
        <v>100691634</v>
      </c>
      <c r="K7" s="16">
        <v>100691634</v>
      </c>
      <c r="L7" s="17">
        <v>28480001</v>
      </c>
      <c r="M7" s="14" t="s">
        <v>25</v>
      </c>
      <c r="N7" s="14" t="s">
        <v>42</v>
      </c>
      <c r="O7" s="20">
        <v>8900000</v>
      </c>
      <c r="P7" s="20">
        <f>+O7</f>
        <v>8900000</v>
      </c>
    </row>
    <row r="8" spans="1:17" s="34" customFormat="1" ht="26.25" x14ac:dyDescent="0.25">
      <c r="A8" s="11" t="s">
        <v>16</v>
      </c>
      <c r="B8" s="28" t="s">
        <v>43</v>
      </c>
      <c r="C8" s="28" t="s">
        <v>44</v>
      </c>
      <c r="D8" s="29" t="s">
        <v>28</v>
      </c>
      <c r="E8" s="28" t="s">
        <v>29</v>
      </c>
      <c r="F8" s="30" t="s">
        <v>21</v>
      </c>
      <c r="G8" s="28" t="s">
        <v>22</v>
      </c>
      <c r="H8" s="30" t="s">
        <v>23</v>
      </c>
      <c r="I8" s="30" t="s">
        <v>24</v>
      </c>
      <c r="J8" s="31">
        <v>83515867</v>
      </c>
      <c r="K8" s="31">
        <v>83515867</v>
      </c>
      <c r="L8" s="17">
        <v>32273333</v>
      </c>
      <c r="M8" s="28" t="s">
        <v>25</v>
      </c>
      <c r="N8" s="28" t="s">
        <v>45</v>
      </c>
      <c r="O8" s="32">
        <v>9400000</v>
      </c>
      <c r="P8" s="32">
        <f>+O8</f>
        <v>9400000</v>
      </c>
      <c r="Q8" s="33"/>
    </row>
    <row r="9" spans="1:17" s="34" customFormat="1" hidden="1" x14ac:dyDescent="0.25">
      <c r="A9" s="11" t="s">
        <v>16</v>
      </c>
      <c r="B9" s="28" t="s">
        <v>46</v>
      </c>
      <c r="C9" s="28" t="s">
        <v>44</v>
      </c>
      <c r="D9" s="29" t="s">
        <v>35</v>
      </c>
      <c r="E9" s="28" t="s">
        <v>36</v>
      </c>
      <c r="F9" s="30" t="s">
        <v>21</v>
      </c>
      <c r="G9" s="28" t="s">
        <v>22</v>
      </c>
      <c r="H9" s="30" t="s">
        <v>23</v>
      </c>
      <c r="I9" s="30" t="s">
        <v>24</v>
      </c>
      <c r="J9" s="31">
        <v>1084133</v>
      </c>
      <c r="K9" s="31">
        <v>1084133</v>
      </c>
      <c r="L9" s="17">
        <v>0</v>
      </c>
      <c r="M9" s="28" t="s">
        <v>25</v>
      </c>
      <c r="N9" s="28" t="s">
        <v>47</v>
      </c>
      <c r="O9" s="32"/>
      <c r="P9" s="32"/>
    </row>
    <row r="10" spans="1:17" s="40" customFormat="1" ht="26.25" hidden="1" x14ac:dyDescent="0.25">
      <c r="A10" s="11" t="s">
        <v>16</v>
      </c>
      <c r="B10" s="35" t="s">
        <v>48</v>
      </c>
      <c r="C10" s="35" t="s">
        <v>49</v>
      </c>
      <c r="D10" s="36" t="s">
        <v>50</v>
      </c>
      <c r="E10" s="35" t="s">
        <v>51</v>
      </c>
      <c r="F10" s="37" t="s">
        <v>21</v>
      </c>
      <c r="G10" s="35" t="s">
        <v>22</v>
      </c>
      <c r="H10" s="37" t="s">
        <v>23</v>
      </c>
      <c r="I10" s="37" t="s">
        <v>24</v>
      </c>
      <c r="J10" s="38">
        <v>91863333</v>
      </c>
      <c r="K10" s="38">
        <v>51562000</v>
      </c>
      <c r="L10" s="17">
        <v>0</v>
      </c>
      <c r="M10" s="35" t="s">
        <v>25</v>
      </c>
      <c r="N10" s="35" t="s">
        <v>52</v>
      </c>
      <c r="O10" s="39">
        <v>0</v>
      </c>
      <c r="P10" s="39"/>
    </row>
    <row r="11" spans="1:17" s="40" customFormat="1" ht="26.25" x14ac:dyDescent="0.25">
      <c r="A11" s="11" t="s">
        <v>16</v>
      </c>
      <c r="B11" s="35" t="s">
        <v>53</v>
      </c>
      <c r="C11" s="35" t="s">
        <v>49</v>
      </c>
      <c r="D11" s="36" t="s">
        <v>28</v>
      </c>
      <c r="E11" s="35" t="s">
        <v>29</v>
      </c>
      <c r="F11" s="37" t="s">
        <v>21</v>
      </c>
      <c r="G11" s="35" t="s">
        <v>22</v>
      </c>
      <c r="H11" s="37" t="s">
        <v>23</v>
      </c>
      <c r="I11" s="37" t="s">
        <v>24</v>
      </c>
      <c r="J11" s="38">
        <v>45760000.329999998</v>
      </c>
      <c r="K11" s="38">
        <v>45413333.329999998</v>
      </c>
      <c r="L11" s="17">
        <v>42293333.329999998</v>
      </c>
      <c r="M11" s="35" t="s">
        <v>25</v>
      </c>
      <c r="N11" s="35" t="s">
        <v>54</v>
      </c>
      <c r="O11" s="39">
        <v>10400000</v>
      </c>
      <c r="P11" s="39">
        <f>+O11</f>
        <v>10400000</v>
      </c>
    </row>
    <row r="12" spans="1:17" x14ac:dyDescent="0.25">
      <c r="A12" s="11" t="s">
        <v>16</v>
      </c>
      <c r="B12" s="12" t="s">
        <v>55</v>
      </c>
      <c r="C12" s="12" t="s">
        <v>56</v>
      </c>
      <c r="D12" s="13" t="s">
        <v>35</v>
      </c>
      <c r="E12" s="14" t="s">
        <v>36</v>
      </c>
      <c r="F12" s="15" t="s">
        <v>21</v>
      </c>
      <c r="G12" s="14" t="s">
        <v>22</v>
      </c>
      <c r="H12" s="15" t="s">
        <v>23</v>
      </c>
      <c r="I12" s="15" t="s">
        <v>24</v>
      </c>
      <c r="J12" s="16">
        <v>29900000</v>
      </c>
      <c r="K12" s="16">
        <v>29900000</v>
      </c>
      <c r="L12" s="17">
        <v>29900000</v>
      </c>
      <c r="M12" s="14" t="s">
        <v>25</v>
      </c>
      <c r="N12" s="14" t="s">
        <v>57</v>
      </c>
      <c r="O12" s="20">
        <v>13000000</v>
      </c>
      <c r="P12" s="20">
        <v>7800000</v>
      </c>
    </row>
    <row r="13" spans="1:17" x14ac:dyDescent="0.25">
      <c r="A13" s="11" t="s">
        <v>16</v>
      </c>
      <c r="B13" s="12" t="s">
        <v>58</v>
      </c>
      <c r="C13" s="12" t="s">
        <v>59</v>
      </c>
      <c r="D13" s="13" t="s">
        <v>35</v>
      </c>
      <c r="E13" s="14" t="s">
        <v>36</v>
      </c>
      <c r="F13" s="15" t="s">
        <v>21</v>
      </c>
      <c r="G13" s="14" t="s">
        <v>22</v>
      </c>
      <c r="H13" s="15" t="s">
        <v>23</v>
      </c>
      <c r="I13" s="15" t="s">
        <v>24</v>
      </c>
      <c r="J13" s="16">
        <v>29900000</v>
      </c>
      <c r="K13" s="16">
        <v>29900000</v>
      </c>
      <c r="L13" s="17">
        <v>29900000</v>
      </c>
      <c r="M13" s="14" t="s">
        <v>25</v>
      </c>
      <c r="N13" s="14" t="s">
        <v>60</v>
      </c>
      <c r="O13" s="20">
        <v>13000000</v>
      </c>
      <c r="P13" s="20">
        <v>9666667</v>
      </c>
    </row>
    <row r="14" spans="1:17" x14ac:dyDescent="0.25">
      <c r="A14" s="11" t="s">
        <v>16</v>
      </c>
      <c r="B14" s="12" t="s">
        <v>61</v>
      </c>
      <c r="C14" s="12" t="s">
        <v>62</v>
      </c>
      <c r="D14" s="13" t="s">
        <v>19</v>
      </c>
      <c r="E14" s="14" t="s">
        <v>20</v>
      </c>
      <c r="F14" s="15" t="s">
        <v>21</v>
      </c>
      <c r="G14" s="14" t="s">
        <v>22</v>
      </c>
      <c r="H14" s="15" t="s">
        <v>23</v>
      </c>
      <c r="I14" s="15" t="s">
        <v>24</v>
      </c>
      <c r="J14" s="16">
        <v>11400000</v>
      </c>
      <c r="K14" s="16">
        <v>11400000</v>
      </c>
      <c r="L14" s="17">
        <v>11400000</v>
      </c>
      <c r="M14" s="14" t="s">
        <v>25</v>
      </c>
      <c r="N14" s="14" t="s">
        <v>63</v>
      </c>
      <c r="O14" s="20">
        <v>3800000</v>
      </c>
      <c r="P14" s="20">
        <f>+O14</f>
        <v>3800000</v>
      </c>
    </row>
    <row r="15" spans="1:17" s="34" customFormat="1" ht="26.25" x14ac:dyDescent="0.25">
      <c r="A15" s="11" t="s">
        <v>64</v>
      </c>
      <c r="B15" s="28" t="s">
        <v>65</v>
      </c>
      <c r="C15" s="28" t="s">
        <v>66</v>
      </c>
      <c r="D15" s="29" t="s">
        <v>50</v>
      </c>
      <c r="E15" s="28" t="s">
        <v>51</v>
      </c>
      <c r="F15" s="30" t="s">
        <v>21</v>
      </c>
      <c r="G15" s="28" t="s">
        <v>22</v>
      </c>
      <c r="H15" s="30" t="s">
        <v>23</v>
      </c>
      <c r="I15" s="30" t="s">
        <v>24</v>
      </c>
      <c r="J15" s="31">
        <v>118702134</v>
      </c>
      <c r="K15" s="31">
        <v>118702134</v>
      </c>
      <c r="L15" s="17">
        <v>31200000</v>
      </c>
      <c r="M15" s="28" t="s">
        <v>25</v>
      </c>
      <c r="N15" s="28" t="s">
        <v>67</v>
      </c>
      <c r="O15" s="31">
        <v>10400000</v>
      </c>
      <c r="P15" s="32">
        <f>+O15</f>
        <v>10400000</v>
      </c>
    </row>
    <row r="16" spans="1:17" s="34" customFormat="1" hidden="1" x14ac:dyDescent="0.25">
      <c r="A16" s="11" t="s">
        <v>68</v>
      </c>
      <c r="B16" s="28" t="s">
        <v>69</v>
      </c>
      <c r="C16" s="28" t="s">
        <v>66</v>
      </c>
      <c r="D16" s="29" t="s">
        <v>35</v>
      </c>
      <c r="E16" s="28" t="s">
        <v>36</v>
      </c>
      <c r="F16" s="30" t="s">
        <v>21</v>
      </c>
      <c r="G16" s="28" t="s">
        <v>22</v>
      </c>
      <c r="H16" s="30" t="s">
        <v>23</v>
      </c>
      <c r="I16" s="30" t="s">
        <v>24</v>
      </c>
      <c r="J16" s="31">
        <v>1244533</v>
      </c>
      <c r="K16" s="31">
        <v>1244533</v>
      </c>
      <c r="L16" s="17">
        <v>0</v>
      </c>
      <c r="M16" s="28" t="s">
        <v>25</v>
      </c>
      <c r="N16" s="28" t="s">
        <v>70</v>
      </c>
      <c r="O16" s="32"/>
      <c r="P16" s="32"/>
    </row>
    <row r="17" spans="1:17" hidden="1" x14ac:dyDescent="0.25">
      <c r="A17" s="11" t="s">
        <v>68</v>
      </c>
      <c r="B17" s="41" t="s">
        <v>71</v>
      </c>
      <c r="C17" s="41" t="s">
        <v>72</v>
      </c>
      <c r="D17" s="13" t="s">
        <v>35</v>
      </c>
      <c r="E17" s="14" t="s">
        <v>36</v>
      </c>
      <c r="F17" s="15" t="s">
        <v>21</v>
      </c>
      <c r="G17" s="14" t="s">
        <v>22</v>
      </c>
      <c r="H17" s="15" t="s">
        <v>23</v>
      </c>
      <c r="I17" s="15" t="s">
        <v>24</v>
      </c>
      <c r="J17" s="16">
        <v>519000</v>
      </c>
      <c r="K17" s="16">
        <v>519000</v>
      </c>
      <c r="L17" s="17">
        <v>0</v>
      </c>
      <c r="M17" s="14" t="s">
        <v>25</v>
      </c>
      <c r="N17" s="14" t="s">
        <v>73</v>
      </c>
      <c r="O17" s="20"/>
      <c r="P17" s="20"/>
    </row>
    <row r="18" spans="1:17" ht="26.25" hidden="1" x14ac:dyDescent="0.25">
      <c r="A18" s="11" t="s">
        <v>74</v>
      </c>
      <c r="B18" s="41" t="s">
        <v>75</v>
      </c>
      <c r="C18" s="41" t="s">
        <v>72</v>
      </c>
      <c r="D18" s="13" t="s">
        <v>76</v>
      </c>
      <c r="E18" s="14" t="s">
        <v>77</v>
      </c>
      <c r="F18" s="15" t="s">
        <v>78</v>
      </c>
      <c r="G18" s="14" t="s">
        <v>79</v>
      </c>
      <c r="H18" s="15" t="s">
        <v>23</v>
      </c>
      <c r="I18" s="15" t="s">
        <v>24</v>
      </c>
      <c r="J18" s="16">
        <v>13500000</v>
      </c>
      <c r="K18" s="16">
        <v>13500000</v>
      </c>
      <c r="L18" s="17">
        <v>0</v>
      </c>
      <c r="M18" s="14" t="s">
        <v>25</v>
      </c>
      <c r="N18" s="14" t="s">
        <v>80</v>
      </c>
      <c r="O18" s="20"/>
      <c r="P18" s="20"/>
    </row>
    <row r="19" spans="1:17" ht="26.25" hidden="1" x14ac:dyDescent="0.25">
      <c r="A19" s="11" t="s">
        <v>74</v>
      </c>
      <c r="B19" s="41" t="s">
        <v>81</v>
      </c>
      <c r="C19" s="41" t="s">
        <v>72</v>
      </c>
      <c r="D19" s="13" t="s">
        <v>82</v>
      </c>
      <c r="E19" s="14" t="s">
        <v>83</v>
      </c>
      <c r="F19" s="15" t="s">
        <v>84</v>
      </c>
      <c r="G19" s="14" t="s">
        <v>85</v>
      </c>
      <c r="H19" s="15" t="s">
        <v>23</v>
      </c>
      <c r="I19" s="15" t="s">
        <v>24</v>
      </c>
      <c r="J19" s="16">
        <v>3462000</v>
      </c>
      <c r="K19" s="16">
        <v>3462000</v>
      </c>
      <c r="L19" s="17">
        <v>0</v>
      </c>
      <c r="M19" s="14" t="s">
        <v>25</v>
      </c>
      <c r="N19" s="14" t="s">
        <v>86</v>
      </c>
      <c r="O19" s="20"/>
      <c r="P19" s="20"/>
    </row>
    <row r="20" spans="1:17" ht="26.25" x14ac:dyDescent="0.25">
      <c r="A20" s="11" t="s">
        <v>74</v>
      </c>
      <c r="B20" s="41" t="s">
        <v>87</v>
      </c>
      <c r="C20" s="41" t="s">
        <v>72</v>
      </c>
      <c r="D20" s="13" t="s">
        <v>88</v>
      </c>
      <c r="E20" s="14" t="s">
        <v>89</v>
      </c>
      <c r="F20" s="15" t="s">
        <v>84</v>
      </c>
      <c r="G20" s="14" t="s">
        <v>85</v>
      </c>
      <c r="H20" s="15" t="s">
        <v>23</v>
      </c>
      <c r="I20" s="15" t="s">
        <v>24</v>
      </c>
      <c r="J20" s="16">
        <v>33669000</v>
      </c>
      <c r="K20" s="16">
        <v>33669000</v>
      </c>
      <c r="L20" s="17">
        <v>17250000</v>
      </c>
      <c r="M20" s="14" t="s">
        <v>25</v>
      </c>
      <c r="N20" s="14" t="s">
        <v>90</v>
      </c>
      <c r="O20" s="42">
        <v>4500000</v>
      </c>
      <c r="P20" s="20">
        <f>+O20</f>
        <v>4500000</v>
      </c>
    </row>
    <row r="21" spans="1:17" s="34" customFormat="1" hidden="1" x14ac:dyDescent="0.25">
      <c r="A21" s="11" t="s">
        <v>68</v>
      </c>
      <c r="B21" s="28" t="s">
        <v>91</v>
      </c>
      <c r="C21" s="28" t="s">
        <v>92</v>
      </c>
      <c r="D21" s="29" t="s">
        <v>35</v>
      </c>
      <c r="E21" s="28" t="s">
        <v>36</v>
      </c>
      <c r="F21" s="30" t="s">
        <v>21</v>
      </c>
      <c r="G21" s="28" t="s">
        <v>22</v>
      </c>
      <c r="H21" s="30" t="s">
        <v>23</v>
      </c>
      <c r="I21" s="30" t="s">
        <v>24</v>
      </c>
      <c r="J21" s="31">
        <v>1199467</v>
      </c>
      <c r="K21" s="31">
        <v>1199467</v>
      </c>
      <c r="L21" s="17">
        <v>0</v>
      </c>
      <c r="M21" s="28" t="s">
        <v>25</v>
      </c>
      <c r="N21" s="28" t="s">
        <v>93</v>
      </c>
      <c r="O21" s="32">
        <v>0</v>
      </c>
      <c r="P21" s="32"/>
    </row>
    <row r="22" spans="1:17" s="40" customFormat="1" hidden="1" x14ac:dyDescent="0.25">
      <c r="A22" s="11" t="s">
        <v>68</v>
      </c>
      <c r="B22" s="35" t="s">
        <v>94</v>
      </c>
      <c r="C22" s="35" t="s">
        <v>95</v>
      </c>
      <c r="D22" s="36" t="s">
        <v>35</v>
      </c>
      <c r="E22" s="35" t="s">
        <v>36</v>
      </c>
      <c r="F22" s="37" t="s">
        <v>21</v>
      </c>
      <c r="G22" s="35" t="s">
        <v>22</v>
      </c>
      <c r="H22" s="37" t="s">
        <v>23</v>
      </c>
      <c r="I22" s="37" t="s">
        <v>24</v>
      </c>
      <c r="J22" s="38">
        <v>1199467</v>
      </c>
      <c r="K22" s="38">
        <v>1199467</v>
      </c>
      <c r="L22" s="17">
        <v>0</v>
      </c>
      <c r="M22" s="35" t="s">
        <v>25</v>
      </c>
      <c r="N22" s="35" t="s">
        <v>96</v>
      </c>
      <c r="O22" s="39">
        <v>0</v>
      </c>
      <c r="P22" s="39">
        <v>0</v>
      </c>
    </row>
    <row r="23" spans="1:17" x14ac:dyDescent="0.25">
      <c r="A23" s="11" t="s">
        <v>68</v>
      </c>
      <c r="B23" s="41" t="s">
        <v>97</v>
      </c>
      <c r="C23" s="41" t="s">
        <v>98</v>
      </c>
      <c r="D23" s="13" t="s">
        <v>35</v>
      </c>
      <c r="E23" s="14" t="s">
        <v>36</v>
      </c>
      <c r="F23" s="15" t="s">
        <v>21</v>
      </c>
      <c r="G23" s="14" t="s">
        <v>22</v>
      </c>
      <c r="H23" s="15" t="s">
        <v>23</v>
      </c>
      <c r="I23" s="15" t="s">
        <v>24</v>
      </c>
      <c r="J23" s="16">
        <v>91186334</v>
      </c>
      <c r="K23" s="16">
        <v>91186334</v>
      </c>
      <c r="L23" s="17">
        <v>39186334</v>
      </c>
      <c r="M23" s="14" t="s">
        <v>25</v>
      </c>
      <c r="N23" s="14" t="s">
        <v>99</v>
      </c>
      <c r="O23" s="20">
        <v>13000000</v>
      </c>
      <c r="P23" s="20">
        <v>13000000</v>
      </c>
      <c r="Q23" s="21"/>
    </row>
    <row r="24" spans="1:17" s="50" customFormat="1" ht="26.25" x14ac:dyDescent="0.25">
      <c r="A24" s="11" t="s">
        <v>74</v>
      </c>
      <c r="B24" s="44" t="s">
        <v>100</v>
      </c>
      <c r="C24" s="44" t="s">
        <v>92</v>
      </c>
      <c r="D24" s="45" t="s">
        <v>76</v>
      </c>
      <c r="E24" s="44" t="s">
        <v>77</v>
      </c>
      <c r="F24" s="46" t="s">
        <v>78</v>
      </c>
      <c r="G24" s="44" t="s">
        <v>79</v>
      </c>
      <c r="H24" s="46" t="s">
        <v>23</v>
      </c>
      <c r="I24" s="46" t="s">
        <v>24</v>
      </c>
      <c r="J24" s="47">
        <v>31200000</v>
      </c>
      <c r="K24" s="47">
        <v>31200000</v>
      </c>
      <c r="L24" s="17">
        <v>10400000</v>
      </c>
      <c r="M24" s="44" t="s">
        <v>25</v>
      </c>
      <c r="N24" s="44" t="s">
        <v>101</v>
      </c>
      <c r="O24" s="48">
        <v>0</v>
      </c>
      <c r="P24" s="49">
        <v>0</v>
      </c>
    </row>
    <row r="25" spans="1:17" s="40" customFormat="1" ht="26.25" x14ac:dyDescent="0.25">
      <c r="A25" s="11" t="s">
        <v>74</v>
      </c>
      <c r="B25" s="35" t="s">
        <v>102</v>
      </c>
      <c r="C25" s="35" t="s">
        <v>95</v>
      </c>
      <c r="D25" s="36" t="s">
        <v>76</v>
      </c>
      <c r="E25" s="35" t="s">
        <v>77</v>
      </c>
      <c r="F25" s="37" t="s">
        <v>78</v>
      </c>
      <c r="G25" s="35" t="s">
        <v>79</v>
      </c>
      <c r="H25" s="37" t="s">
        <v>23</v>
      </c>
      <c r="I25" s="37" t="s">
        <v>24</v>
      </c>
      <c r="J25" s="38">
        <v>31200000</v>
      </c>
      <c r="K25" s="38">
        <v>31200000</v>
      </c>
      <c r="L25" s="17">
        <v>6200000</v>
      </c>
      <c r="M25" s="35" t="s">
        <v>25</v>
      </c>
      <c r="N25" s="35" t="s">
        <v>103</v>
      </c>
      <c r="O25" s="51">
        <v>0</v>
      </c>
      <c r="P25" s="39">
        <v>0</v>
      </c>
    </row>
    <row r="26" spans="1:17" s="50" customFormat="1" ht="26.25" x14ac:dyDescent="0.25">
      <c r="A26" s="11" t="s">
        <v>74</v>
      </c>
      <c r="B26" s="44" t="s">
        <v>90</v>
      </c>
      <c r="C26" s="44" t="s">
        <v>92</v>
      </c>
      <c r="D26" s="45" t="s">
        <v>82</v>
      </c>
      <c r="E26" s="44" t="s">
        <v>83</v>
      </c>
      <c r="F26" s="46" t="s">
        <v>84</v>
      </c>
      <c r="G26" s="44" t="s">
        <v>85</v>
      </c>
      <c r="H26" s="46" t="s">
        <v>23</v>
      </c>
      <c r="I26" s="46" t="s">
        <v>24</v>
      </c>
      <c r="J26" s="47">
        <v>10400000</v>
      </c>
      <c r="K26" s="47">
        <v>10400000</v>
      </c>
      <c r="L26" s="17">
        <v>10400000</v>
      </c>
      <c r="M26" s="44" t="s">
        <v>25</v>
      </c>
      <c r="N26" s="44" t="s">
        <v>104</v>
      </c>
      <c r="O26" s="49">
        <f>+L26</f>
        <v>10400000</v>
      </c>
      <c r="P26" s="49"/>
    </row>
    <row r="27" spans="1:17" s="40" customFormat="1" ht="26.25" x14ac:dyDescent="0.25">
      <c r="A27" s="11" t="s">
        <v>74</v>
      </c>
      <c r="B27" s="35" t="s">
        <v>105</v>
      </c>
      <c r="C27" s="35" t="s">
        <v>95</v>
      </c>
      <c r="D27" s="36" t="s">
        <v>82</v>
      </c>
      <c r="E27" s="35" t="s">
        <v>83</v>
      </c>
      <c r="F27" s="37" t="s">
        <v>84</v>
      </c>
      <c r="G27" s="35" t="s">
        <v>85</v>
      </c>
      <c r="H27" s="37" t="s">
        <v>23</v>
      </c>
      <c r="I27" s="37" t="s">
        <v>24</v>
      </c>
      <c r="J27" s="38">
        <v>10204400</v>
      </c>
      <c r="K27" s="38">
        <v>10204400</v>
      </c>
      <c r="L27" s="17">
        <v>10204400</v>
      </c>
      <c r="M27" s="52">
        <f>+L27-2337733-6300000</f>
        <v>1566667</v>
      </c>
      <c r="N27" s="35" t="s">
        <v>106</v>
      </c>
      <c r="O27" s="39">
        <f>+(12500000/30)*4</f>
        <v>1666666.6666666667</v>
      </c>
      <c r="P27" s="39"/>
    </row>
    <row r="28" spans="1:17" s="50" customFormat="1" ht="26.25" x14ac:dyDescent="0.25">
      <c r="A28" s="11" t="s">
        <v>74</v>
      </c>
      <c r="B28" s="53" t="s">
        <v>104</v>
      </c>
      <c r="C28" s="44" t="s">
        <v>92</v>
      </c>
      <c r="D28" s="45" t="s">
        <v>88</v>
      </c>
      <c r="E28" s="44" t="s">
        <v>89</v>
      </c>
      <c r="F28" s="46" t="s">
        <v>84</v>
      </c>
      <c r="G28" s="44" t="s">
        <v>85</v>
      </c>
      <c r="H28" s="46" t="s">
        <v>23</v>
      </c>
      <c r="I28" s="46" t="s">
        <v>24</v>
      </c>
      <c r="J28" s="47">
        <v>75413866</v>
      </c>
      <c r="K28" s="47">
        <v>75413866</v>
      </c>
      <c r="L28" s="17">
        <v>9013333</v>
      </c>
      <c r="M28" s="44" t="s">
        <v>25</v>
      </c>
      <c r="N28" s="44" t="s">
        <v>101</v>
      </c>
      <c r="O28" s="49"/>
      <c r="P28" s="49">
        <f>+L28</f>
        <v>9013333</v>
      </c>
    </row>
    <row r="29" spans="1:17" s="40" customFormat="1" ht="26.25" x14ac:dyDescent="0.25">
      <c r="A29" s="11" t="s">
        <v>74</v>
      </c>
      <c r="B29" s="35" t="s">
        <v>107</v>
      </c>
      <c r="C29" s="35" t="s">
        <v>95</v>
      </c>
      <c r="D29" s="36" t="s">
        <v>88</v>
      </c>
      <c r="E29" s="35" t="s">
        <v>89</v>
      </c>
      <c r="F29" s="37" t="s">
        <v>84</v>
      </c>
      <c r="G29" s="35" t="s">
        <v>85</v>
      </c>
      <c r="H29" s="37" t="s">
        <v>23</v>
      </c>
      <c r="I29" s="37" t="s">
        <v>24</v>
      </c>
      <c r="J29" s="38">
        <v>77812800</v>
      </c>
      <c r="K29" s="38">
        <v>77812800</v>
      </c>
      <c r="L29" s="54">
        <v>10262267</v>
      </c>
      <c r="M29" s="35" t="s">
        <v>25</v>
      </c>
      <c r="N29" s="35" t="s">
        <v>103</v>
      </c>
      <c r="O29" s="39">
        <v>0</v>
      </c>
      <c r="P29" s="39"/>
    </row>
    <row r="30" spans="1:17" hidden="1" x14ac:dyDescent="0.25">
      <c r="A30" s="11" t="s">
        <v>68</v>
      </c>
      <c r="B30" s="41" t="s">
        <v>108</v>
      </c>
      <c r="C30" s="41" t="s">
        <v>109</v>
      </c>
      <c r="D30" s="13" t="s">
        <v>19</v>
      </c>
      <c r="E30" s="14" t="s">
        <v>20</v>
      </c>
      <c r="F30" s="15" t="s">
        <v>21</v>
      </c>
      <c r="G30" s="14" t="s">
        <v>22</v>
      </c>
      <c r="H30" s="15" t="s">
        <v>23</v>
      </c>
      <c r="I30" s="15" t="s">
        <v>24</v>
      </c>
      <c r="J30" s="16">
        <v>1244533</v>
      </c>
      <c r="K30" s="16">
        <v>1244533</v>
      </c>
      <c r="L30" s="17">
        <v>0</v>
      </c>
      <c r="M30" s="14" t="s">
        <v>25</v>
      </c>
      <c r="N30" s="14" t="s">
        <v>110</v>
      </c>
      <c r="O30" s="20"/>
      <c r="P30" s="20"/>
    </row>
    <row r="31" spans="1:17" ht="26.25" x14ac:dyDescent="0.25">
      <c r="A31" s="11" t="s">
        <v>64</v>
      </c>
      <c r="B31" s="41" t="s">
        <v>111</v>
      </c>
      <c r="C31" s="41" t="s">
        <v>109</v>
      </c>
      <c r="D31" s="13" t="s">
        <v>112</v>
      </c>
      <c r="E31" s="14" t="s">
        <v>113</v>
      </c>
      <c r="F31" s="15" t="s">
        <v>21</v>
      </c>
      <c r="G31" s="14" t="s">
        <v>22</v>
      </c>
      <c r="H31" s="15" t="s">
        <v>23</v>
      </c>
      <c r="I31" s="15" t="s">
        <v>24</v>
      </c>
      <c r="J31" s="16">
        <v>121475467</v>
      </c>
      <c r="K31" s="16">
        <v>118702134</v>
      </c>
      <c r="L31" s="17">
        <v>31200000</v>
      </c>
      <c r="M31" s="14" t="s">
        <v>25</v>
      </c>
      <c r="N31" s="14" t="s">
        <v>114</v>
      </c>
      <c r="O31" s="20">
        <v>10400000</v>
      </c>
      <c r="P31" s="20">
        <f>+O31</f>
        <v>10400000</v>
      </c>
    </row>
    <row r="32" spans="1:17" ht="26.25" x14ac:dyDescent="0.25">
      <c r="A32" s="11" t="s">
        <v>115</v>
      </c>
      <c r="B32" s="41" t="s">
        <v>116</v>
      </c>
      <c r="C32" s="41" t="s">
        <v>117</v>
      </c>
      <c r="D32" s="13" t="s">
        <v>118</v>
      </c>
      <c r="E32" s="14" t="s">
        <v>119</v>
      </c>
      <c r="F32" s="15" t="s">
        <v>21</v>
      </c>
      <c r="G32" s="14" t="s">
        <v>22</v>
      </c>
      <c r="H32" s="15" t="s">
        <v>23</v>
      </c>
      <c r="I32" s="15" t="s">
        <v>24</v>
      </c>
      <c r="J32" s="16">
        <v>117031200</v>
      </c>
      <c r="K32" s="16">
        <v>117031200</v>
      </c>
      <c r="L32" s="17">
        <v>41600000</v>
      </c>
      <c r="M32" s="14" t="s">
        <v>25</v>
      </c>
      <c r="N32" s="14" t="s">
        <v>120</v>
      </c>
      <c r="O32" s="20">
        <v>10400000</v>
      </c>
      <c r="P32" s="20">
        <f>+O32</f>
        <v>10400000</v>
      </c>
    </row>
    <row r="33" spans="1:16" hidden="1" x14ac:dyDescent="0.25">
      <c r="A33" s="11" t="s">
        <v>68</v>
      </c>
      <c r="B33" s="41" t="s">
        <v>121</v>
      </c>
      <c r="C33" s="41" t="s">
        <v>117</v>
      </c>
      <c r="D33" s="13" t="s">
        <v>35</v>
      </c>
      <c r="E33" s="14" t="s">
        <v>36</v>
      </c>
      <c r="F33" s="15" t="s">
        <v>21</v>
      </c>
      <c r="G33" s="14" t="s">
        <v>22</v>
      </c>
      <c r="H33" s="15" t="s">
        <v>23</v>
      </c>
      <c r="I33" s="15" t="s">
        <v>24</v>
      </c>
      <c r="J33" s="16">
        <v>1182133</v>
      </c>
      <c r="K33" s="16">
        <v>1182133</v>
      </c>
      <c r="L33" s="17">
        <v>0</v>
      </c>
      <c r="M33" s="14" t="s">
        <v>25</v>
      </c>
      <c r="N33" s="14" t="s">
        <v>122</v>
      </c>
      <c r="O33" s="20"/>
      <c r="P33" s="20"/>
    </row>
    <row r="34" spans="1:16" hidden="1" x14ac:dyDescent="0.25">
      <c r="A34" s="11" t="s">
        <v>68</v>
      </c>
      <c r="B34" s="41" t="s">
        <v>123</v>
      </c>
      <c r="C34" s="41" t="s">
        <v>124</v>
      </c>
      <c r="D34" s="13" t="s">
        <v>35</v>
      </c>
      <c r="E34" s="14" t="s">
        <v>36</v>
      </c>
      <c r="F34" s="15" t="s">
        <v>21</v>
      </c>
      <c r="G34" s="14" t="s">
        <v>22</v>
      </c>
      <c r="H34" s="15" t="s">
        <v>23</v>
      </c>
      <c r="I34" s="15" t="s">
        <v>24</v>
      </c>
      <c r="J34" s="16">
        <v>1199467</v>
      </c>
      <c r="K34" s="16">
        <v>1199467</v>
      </c>
      <c r="L34" s="17">
        <v>0</v>
      </c>
      <c r="M34" s="14" t="s">
        <v>25</v>
      </c>
      <c r="N34" s="14" t="s">
        <v>125</v>
      </c>
      <c r="O34" s="20"/>
      <c r="P34" s="20"/>
    </row>
    <row r="35" spans="1:16" ht="26.25" x14ac:dyDescent="0.25">
      <c r="A35" s="11" t="s">
        <v>126</v>
      </c>
      <c r="B35" s="41" t="s">
        <v>127</v>
      </c>
      <c r="C35" s="41" t="s">
        <v>124</v>
      </c>
      <c r="D35" s="13" t="s">
        <v>128</v>
      </c>
      <c r="E35" s="14" t="s">
        <v>129</v>
      </c>
      <c r="F35" s="15" t="s">
        <v>21</v>
      </c>
      <c r="G35" s="14" t="s">
        <v>22</v>
      </c>
      <c r="H35" s="15" t="s">
        <v>23</v>
      </c>
      <c r="I35" s="15" t="s">
        <v>24</v>
      </c>
      <c r="J35" s="16">
        <v>118747200</v>
      </c>
      <c r="K35" s="16">
        <v>118747200</v>
      </c>
      <c r="L35" s="17">
        <v>32240000</v>
      </c>
      <c r="M35" s="14" t="s">
        <v>25</v>
      </c>
      <c r="N35" s="14" t="s">
        <v>130</v>
      </c>
      <c r="O35" s="20">
        <v>10400000</v>
      </c>
      <c r="P35" s="20">
        <f>+O35</f>
        <v>10400000</v>
      </c>
    </row>
    <row r="36" spans="1:16" hidden="1" x14ac:dyDescent="0.25">
      <c r="A36" s="11" t="s">
        <v>68</v>
      </c>
      <c r="B36" s="41" t="s">
        <v>131</v>
      </c>
      <c r="C36" s="41" t="s">
        <v>132</v>
      </c>
      <c r="D36" s="13" t="s">
        <v>35</v>
      </c>
      <c r="E36" s="14" t="s">
        <v>36</v>
      </c>
      <c r="F36" s="15" t="s">
        <v>21</v>
      </c>
      <c r="G36" s="14" t="s">
        <v>22</v>
      </c>
      <c r="H36" s="15" t="s">
        <v>23</v>
      </c>
      <c r="I36" s="15" t="s">
        <v>24</v>
      </c>
      <c r="J36" s="16">
        <v>1084133</v>
      </c>
      <c r="K36" s="16">
        <v>1084133</v>
      </c>
      <c r="L36" s="17">
        <v>0</v>
      </c>
      <c r="M36" s="14" t="s">
        <v>25</v>
      </c>
      <c r="N36" s="14" t="s">
        <v>133</v>
      </c>
      <c r="O36" s="20"/>
      <c r="P36" s="20"/>
    </row>
    <row r="37" spans="1:16" s="61" customFormat="1" ht="26.25" x14ac:dyDescent="0.25">
      <c r="A37" s="55" t="s">
        <v>115</v>
      </c>
      <c r="B37" s="56" t="s">
        <v>134</v>
      </c>
      <c r="C37" s="56" t="s">
        <v>132</v>
      </c>
      <c r="D37" s="57" t="s">
        <v>135</v>
      </c>
      <c r="E37" s="14" t="s">
        <v>136</v>
      </c>
      <c r="F37" s="15" t="s">
        <v>21</v>
      </c>
      <c r="G37" s="14" t="s">
        <v>22</v>
      </c>
      <c r="H37" s="15" t="s">
        <v>23</v>
      </c>
      <c r="I37" s="15" t="s">
        <v>24</v>
      </c>
      <c r="J37" s="16">
        <v>101265867</v>
      </c>
      <c r="K37" s="16">
        <v>101265867</v>
      </c>
      <c r="L37" s="58">
        <v>27293333</v>
      </c>
      <c r="M37" s="14" t="s">
        <v>25</v>
      </c>
      <c r="N37" s="59" t="s">
        <v>137</v>
      </c>
      <c r="O37" s="60">
        <v>8900000</v>
      </c>
      <c r="P37" s="60">
        <f>+O37</f>
        <v>8900000</v>
      </c>
    </row>
    <row r="38" spans="1:16" hidden="1" x14ac:dyDescent="0.25">
      <c r="A38" s="11" t="s">
        <v>68</v>
      </c>
      <c r="B38" s="41" t="s">
        <v>138</v>
      </c>
      <c r="C38" s="41" t="s">
        <v>139</v>
      </c>
      <c r="D38" s="13" t="s">
        <v>35</v>
      </c>
      <c r="E38" s="14" t="s">
        <v>36</v>
      </c>
      <c r="F38" s="15" t="s">
        <v>21</v>
      </c>
      <c r="G38" s="14" t="s">
        <v>22</v>
      </c>
      <c r="H38" s="15" t="s">
        <v>23</v>
      </c>
      <c r="I38" s="15" t="s">
        <v>24</v>
      </c>
      <c r="J38" s="16">
        <v>4333333</v>
      </c>
      <c r="K38" s="16">
        <v>4333333</v>
      </c>
      <c r="L38" s="17">
        <v>0</v>
      </c>
      <c r="M38" s="14" t="s">
        <v>25</v>
      </c>
      <c r="N38" s="14" t="s">
        <v>140</v>
      </c>
      <c r="O38" s="20"/>
      <c r="P38" s="20"/>
    </row>
    <row r="39" spans="1:16" ht="26.25" x14ac:dyDescent="0.25">
      <c r="A39" s="11" t="s">
        <v>74</v>
      </c>
      <c r="B39" s="41" t="s">
        <v>141</v>
      </c>
      <c r="C39" s="41" t="s">
        <v>139</v>
      </c>
      <c r="D39" s="13" t="s">
        <v>142</v>
      </c>
      <c r="E39" s="14" t="s">
        <v>143</v>
      </c>
      <c r="F39" s="15" t="s">
        <v>21</v>
      </c>
      <c r="G39" s="14" t="s">
        <v>22</v>
      </c>
      <c r="H39" s="15" t="s">
        <v>23</v>
      </c>
      <c r="I39" s="15" t="s">
        <v>24</v>
      </c>
      <c r="J39" s="16">
        <v>143433333</v>
      </c>
      <c r="K39" s="16">
        <v>143433333</v>
      </c>
      <c r="L39" s="17">
        <v>39000000</v>
      </c>
      <c r="M39" s="14" t="s">
        <v>25</v>
      </c>
      <c r="N39" s="14" t="s">
        <v>144</v>
      </c>
      <c r="O39" s="20">
        <v>13000000</v>
      </c>
      <c r="P39" s="20">
        <f>+O39</f>
        <v>13000000</v>
      </c>
    </row>
    <row r="40" spans="1:16" s="10" customFormat="1" hidden="1" x14ac:dyDescent="0.25">
      <c r="A40" s="62" t="s">
        <v>68</v>
      </c>
      <c r="B40" s="63" t="s">
        <v>145</v>
      </c>
      <c r="C40" s="63" t="s">
        <v>146</v>
      </c>
      <c r="D40" s="64" t="s">
        <v>35</v>
      </c>
      <c r="E40" s="63" t="s">
        <v>36</v>
      </c>
      <c r="F40" s="65" t="s">
        <v>21</v>
      </c>
      <c r="G40" s="63" t="s">
        <v>22</v>
      </c>
      <c r="H40" s="65" t="s">
        <v>23</v>
      </c>
      <c r="I40" s="65" t="s">
        <v>24</v>
      </c>
      <c r="J40" s="66">
        <v>658167</v>
      </c>
      <c r="K40" s="66">
        <v>658167</v>
      </c>
      <c r="L40" s="66">
        <v>0</v>
      </c>
      <c r="M40" s="63" t="s">
        <v>25</v>
      </c>
      <c r="N40" s="63" t="s">
        <v>147</v>
      </c>
      <c r="O40" s="67"/>
      <c r="P40" s="67"/>
    </row>
    <row r="41" spans="1:16" s="10" customFormat="1" ht="26.25" x14ac:dyDescent="0.25">
      <c r="A41" s="62" t="s">
        <v>74</v>
      </c>
      <c r="B41" s="63" t="s">
        <v>86</v>
      </c>
      <c r="C41" s="63" t="s">
        <v>146</v>
      </c>
      <c r="D41" s="64" t="s">
        <v>76</v>
      </c>
      <c r="E41" s="63" t="s">
        <v>77</v>
      </c>
      <c r="F41" s="65" t="s">
        <v>78</v>
      </c>
      <c r="G41" s="63" t="s">
        <v>79</v>
      </c>
      <c r="H41" s="65" t="s">
        <v>23</v>
      </c>
      <c r="I41" s="65" t="s">
        <v>24</v>
      </c>
      <c r="J41" s="66">
        <v>16500000</v>
      </c>
      <c r="K41" s="66">
        <v>16500000</v>
      </c>
      <c r="L41" s="66">
        <v>9458167</v>
      </c>
      <c r="M41" s="63" t="s">
        <v>25</v>
      </c>
      <c r="N41" s="63" t="s">
        <v>104</v>
      </c>
      <c r="O41" s="67">
        <f>+L41-5500000</f>
        <v>3958167</v>
      </c>
      <c r="P41" s="67"/>
    </row>
    <row r="42" spans="1:16" s="10" customFormat="1" ht="26.25" hidden="1" x14ac:dyDescent="0.25">
      <c r="A42" s="62" t="s">
        <v>74</v>
      </c>
      <c r="B42" s="63" t="s">
        <v>148</v>
      </c>
      <c r="C42" s="63" t="s">
        <v>146</v>
      </c>
      <c r="D42" s="64" t="s">
        <v>82</v>
      </c>
      <c r="E42" s="63" t="s">
        <v>83</v>
      </c>
      <c r="F42" s="65" t="s">
        <v>84</v>
      </c>
      <c r="G42" s="63" t="s">
        <v>85</v>
      </c>
      <c r="H42" s="65" t="s">
        <v>23</v>
      </c>
      <c r="I42" s="65" t="s">
        <v>24</v>
      </c>
      <c r="J42" s="66">
        <v>5500000</v>
      </c>
      <c r="K42" s="66">
        <v>5500000</v>
      </c>
      <c r="L42" s="66">
        <v>0</v>
      </c>
      <c r="M42" s="63" t="s">
        <v>25</v>
      </c>
      <c r="N42" s="63" t="s">
        <v>149</v>
      </c>
      <c r="O42" s="67"/>
      <c r="P42" s="67"/>
    </row>
    <row r="43" spans="1:16" s="10" customFormat="1" ht="26.25" x14ac:dyDescent="0.25">
      <c r="A43" s="62" t="s">
        <v>74</v>
      </c>
      <c r="B43" s="63" t="s">
        <v>150</v>
      </c>
      <c r="C43" s="63" t="s">
        <v>146</v>
      </c>
      <c r="D43" s="64" t="s">
        <v>88</v>
      </c>
      <c r="E43" s="63" t="s">
        <v>89</v>
      </c>
      <c r="F43" s="65" t="s">
        <v>84</v>
      </c>
      <c r="G43" s="63" t="s">
        <v>85</v>
      </c>
      <c r="H43" s="65" t="s">
        <v>23</v>
      </c>
      <c r="I43" s="65" t="s">
        <v>24</v>
      </c>
      <c r="J43" s="66">
        <v>40591833</v>
      </c>
      <c r="K43" s="66">
        <v>40041833</v>
      </c>
      <c r="L43" s="66">
        <v>7041833</v>
      </c>
      <c r="M43" s="63" t="s">
        <v>25</v>
      </c>
      <c r="N43" s="63" t="s">
        <v>151</v>
      </c>
      <c r="O43" s="67">
        <f>5500000-O41</f>
        <v>1541833</v>
      </c>
      <c r="P43" s="67">
        <f>+L43-O43</f>
        <v>5500000</v>
      </c>
    </row>
    <row r="44" spans="1:16" s="40" customFormat="1" ht="26.25" x14ac:dyDescent="0.25">
      <c r="A44" s="68" t="s">
        <v>74</v>
      </c>
      <c r="B44" s="35" t="s">
        <v>152</v>
      </c>
      <c r="C44" s="35" t="s">
        <v>153</v>
      </c>
      <c r="D44" s="36" t="s">
        <v>76</v>
      </c>
      <c r="E44" s="35" t="s">
        <v>77</v>
      </c>
      <c r="F44" s="37" t="s">
        <v>78</v>
      </c>
      <c r="G44" s="35" t="s">
        <v>79</v>
      </c>
      <c r="H44" s="37" t="s">
        <v>23</v>
      </c>
      <c r="I44" s="37" t="s">
        <v>24</v>
      </c>
      <c r="J44" s="38">
        <v>14400000</v>
      </c>
      <c r="K44" s="38">
        <v>14400000</v>
      </c>
      <c r="L44" s="69">
        <v>14400000</v>
      </c>
      <c r="M44" s="35" t="s">
        <v>25</v>
      </c>
      <c r="N44" s="35" t="s">
        <v>154</v>
      </c>
      <c r="O44" s="39">
        <v>6900000</v>
      </c>
      <c r="P44" s="39"/>
    </row>
    <row r="45" spans="1:16" s="40" customFormat="1" ht="26.25" x14ac:dyDescent="0.25">
      <c r="A45" s="68" t="s">
        <v>74</v>
      </c>
      <c r="B45" s="35" t="s">
        <v>155</v>
      </c>
      <c r="C45" s="35" t="s">
        <v>153</v>
      </c>
      <c r="D45" s="36" t="s">
        <v>82</v>
      </c>
      <c r="E45" s="35" t="s">
        <v>83</v>
      </c>
      <c r="F45" s="37" t="s">
        <v>84</v>
      </c>
      <c r="G45" s="35" t="s">
        <v>85</v>
      </c>
      <c r="H45" s="37" t="s">
        <v>23</v>
      </c>
      <c r="I45" s="37" t="s">
        <v>24</v>
      </c>
      <c r="J45" s="38">
        <v>8414133</v>
      </c>
      <c r="K45" s="38">
        <v>8414133</v>
      </c>
      <c r="L45" s="38">
        <v>8414133</v>
      </c>
      <c r="M45" s="35" t="s">
        <v>25</v>
      </c>
      <c r="N45" s="35" t="s">
        <v>101</v>
      </c>
      <c r="O45" s="39"/>
      <c r="P45" s="39">
        <v>6900000</v>
      </c>
    </row>
    <row r="46" spans="1:16" s="40" customFormat="1" ht="26.25" x14ac:dyDescent="0.25">
      <c r="A46" s="68" t="s">
        <v>74</v>
      </c>
      <c r="B46" s="35" t="s">
        <v>156</v>
      </c>
      <c r="C46" s="35" t="s">
        <v>153</v>
      </c>
      <c r="D46" s="36" t="s">
        <v>88</v>
      </c>
      <c r="E46" s="35" t="s">
        <v>89</v>
      </c>
      <c r="F46" s="37" t="s">
        <v>84</v>
      </c>
      <c r="G46" s="35" t="s">
        <v>85</v>
      </c>
      <c r="H46" s="37" t="s">
        <v>23</v>
      </c>
      <c r="I46" s="37" t="s">
        <v>24</v>
      </c>
      <c r="J46" s="38">
        <v>25945867</v>
      </c>
      <c r="K46" s="38">
        <v>25945867</v>
      </c>
      <c r="L46" s="38">
        <v>5245867</v>
      </c>
      <c r="M46" s="35" t="s">
        <v>25</v>
      </c>
      <c r="N46" s="35" t="s">
        <v>148</v>
      </c>
      <c r="O46" s="39"/>
      <c r="P46" s="39"/>
    </row>
    <row r="47" spans="1:16" ht="26.25" x14ac:dyDescent="0.25">
      <c r="A47" s="11" t="s">
        <v>64</v>
      </c>
      <c r="B47" s="41" t="s">
        <v>157</v>
      </c>
      <c r="C47" s="41" t="s">
        <v>158</v>
      </c>
      <c r="D47" s="13" t="s">
        <v>50</v>
      </c>
      <c r="E47" s="14" t="s">
        <v>51</v>
      </c>
      <c r="F47" s="15" t="s">
        <v>21</v>
      </c>
      <c r="G47" s="14" t="s">
        <v>22</v>
      </c>
      <c r="H47" s="15" t="s">
        <v>23</v>
      </c>
      <c r="I47" s="15" t="s">
        <v>24</v>
      </c>
      <c r="J47" s="16">
        <v>102350000</v>
      </c>
      <c r="K47" s="16">
        <v>98911634</v>
      </c>
      <c r="L47" s="17">
        <v>26700000</v>
      </c>
      <c r="M47" s="14" t="s">
        <v>25</v>
      </c>
      <c r="N47" s="14" t="s">
        <v>159</v>
      </c>
      <c r="O47" s="20">
        <v>8900000</v>
      </c>
      <c r="P47" s="20">
        <f>+O47</f>
        <v>8900000</v>
      </c>
    </row>
    <row r="48" spans="1:16" hidden="1" x14ac:dyDescent="0.25">
      <c r="A48" s="11" t="s">
        <v>68</v>
      </c>
      <c r="B48" s="41" t="s">
        <v>160</v>
      </c>
      <c r="C48" s="41" t="s">
        <v>158</v>
      </c>
      <c r="D48" s="13" t="s">
        <v>19</v>
      </c>
      <c r="E48" s="14" t="s">
        <v>20</v>
      </c>
      <c r="F48" s="15" t="s">
        <v>21</v>
      </c>
      <c r="G48" s="14" t="s">
        <v>22</v>
      </c>
      <c r="H48" s="15" t="s">
        <v>23</v>
      </c>
      <c r="I48" s="15" t="s">
        <v>24</v>
      </c>
      <c r="J48" s="16">
        <v>1065033</v>
      </c>
      <c r="K48" s="16">
        <v>1065033</v>
      </c>
      <c r="L48" s="17">
        <v>0</v>
      </c>
      <c r="M48" s="14" t="s">
        <v>25</v>
      </c>
      <c r="N48" s="14" t="s">
        <v>161</v>
      </c>
      <c r="O48" s="20"/>
      <c r="P48" s="20"/>
    </row>
    <row r="49" spans="1:16" s="40" customFormat="1" hidden="1" x14ac:dyDescent="0.25">
      <c r="A49" s="68" t="s">
        <v>68</v>
      </c>
      <c r="B49" s="35" t="s">
        <v>162</v>
      </c>
      <c r="C49" s="35" t="s">
        <v>163</v>
      </c>
      <c r="D49" s="36" t="s">
        <v>35</v>
      </c>
      <c r="E49" s="35" t="s">
        <v>36</v>
      </c>
      <c r="F49" s="37" t="s">
        <v>21</v>
      </c>
      <c r="G49" s="35" t="s">
        <v>22</v>
      </c>
      <c r="H49" s="37" t="s">
        <v>23</v>
      </c>
      <c r="I49" s="37" t="s">
        <v>24</v>
      </c>
      <c r="J49" s="38">
        <v>1026467</v>
      </c>
      <c r="K49" s="38">
        <v>1026467</v>
      </c>
      <c r="L49" s="38">
        <v>0</v>
      </c>
      <c r="M49" s="35" t="s">
        <v>25</v>
      </c>
      <c r="N49" s="35" t="s">
        <v>164</v>
      </c>
      <c r="O49" s="39"/>
      <c r="P49" s="39"/>
    </row>
    <row r="50" spans="1:16" s="40" customFormat="1" ht="26.25" x14ac:dyDescent="0.25">
      <c r="A50" s="68" t="s">
        <v>74</v>
      </c>
      <c r="B50" s="35" t="s">
        <v>165</v>
      </c>
      <c r="C50" s="35" t="s">
        <v>163</v>
      </c>
      <c r="D50" s="36" t="s">
        <v>76</v>
      </c>
      <c r="E50" s="35" t="s">
        <v>77</v>
      </c>
      <c r="F50" s="37" t="s">
        <v>78</v>
      </c>
      <c r="G50" s="35" t="s">
        <v>79</v>
      </c>
      <c r="H50" s="37" t="s">
        <v>23</v>
      </c>
      <c r="I50" s="37" t="s">
        <v>24</v>
      </c>
      <c r="J50" s="38">
        <v>26700000</v>
      </c>
      <c r="K50" s="38">
        <v>26700000</v>
      </c>
      <c r="L50" s="38">
        <v>8900000</v>
      </c>
      <c r="M50" s="35" t="s">
        <v>25</v>
      </c>
      <c r="N50" s="35" t="s">
        <v>166</v>
      </c>
      <c r="O50" s="39">
        <v>8900000</v>
      </c>
      <c r="P50" s="39"/>
    </row>
    <row r="51" spans="1:16" s="40" customFormat="1" ht="26.25" hidden="1" x14ac:dyDescent="0.25">
      <c r="A51" s="68" t="s">
        <v>74</v>
      </c>
      <c r="B51" s="35" t="s">
        <v>167</v>
      </c>
      <c r="C51" s="35" t="s">
        <v>163</v>
      </c>
      <c r="D51" s="36" t="s">
        <v>82</v>
      </c>
      <c r="E51" s="35" t="s">
        <v>83</v>
      </c>
      <c r="F51" s="37" t="s">
        <v>84</v>
      </c>
      <c r="G51" s="35" t="s">
        <v>85</v>
      </c>
      <c r="H51" s="37" t="s">
        <v>23</v>
      </c>
      <c r="I51" s="37" t="s">
        <v>24</v>
      </c>
      <c r="J51" s="38">
        <v>8900000</v>
      </c>
      <c r="K51" s="38">
        <v>8900000</v>
      </c>
      <c r="L51" s="38">
        <v>0</v>
      </c>
      <c r="M51" s="35" t="s">
        <v>25</v>
      </c>
      <c r="N51" s="35" t="s">
        <v>168</v>
      </c>
      <c r="O51" s="39"/>
      <c r="P51" s="39"/>
    </row>
    <row r="52" spans="1:16" s="40" customFormat="1" ht="26.25" x14ac:dyDescent="0.25">
      <c r="A52" s="68" t="s">
        <v>74</v>
      </c>
      <c r="B52" s="35" t="s">
        <v>169</v>
      </c>
      <c r="C52" s="35" t="s">
        <v>163</v>
      </c>
      <c r="D52" s="36" t="s">
        <v>88</v>
      </c>
      <c r="E52" s="35" t="s">
        <v>89</v>
      </c>
      <c r="F52" s="37" t="s">
        <v>84</v>
      </c>
      <c r="G52" s="35" t="s">
        <v>85</v>
      </c>
      <c r="H52" s="37" t="s">
        <v>23</v>
      </c>
      <c r="I52" s="37" t="s">
        <v>24</v>
      </c>
      <c r="J52" s="38">
        <v>65130200</v>
      </c>
      <c r="K52" s="38">
        <v>62163533</v>
      </c>
      <c r="L52" s="38">
        <v>26700000</v>
      </c>
      <c r="M52" s="35" t="s">
        <v>25</v>
      </c>
      <c r="N52" s="35" t="s">
        <v>170</v>
      </c>
      <c r="O52" s="39"/>
      <c r="P52" s="39">
        <v>8900000</v>
      </c>
    </row>
    <row r="53" spans="1:16" hidden="1" x14ac:dyDescent="0.25">
      <c r="A53" s="11" t="s">
        <v>68</v>
      </c>
      <c r="B53" s="41" t="s">
        <v>171</v>
      </c>
      <c r="C53" s="41" t="s">
        <v>172</v>
      </c>
      <c r="D53" s="13" t="s">
        <v>19</v>
      </c>
      <c r="E53" s="14" t="s">
        <v>20</v>
      </c>
      <c r="F53" s="15" t="s">
        <v>21</v>
      </c>
      <c r="G53" s="14" t="s">
        <v>22</v>
      </c>
      <c r="H53" s="15" t="s">
        <v>23</v>
      </c>
      <c r="I53" s="15" t="s">
        <v>24</v>
      </c>
      <c r="J53" s="16">
        <v>1026467</v>
      </c>
      <c r="K53" s="16">
        <v>1026467</v>
      </c>
      <c r="L53" s="17">
        <v>0</v>
      </c>
      <c r="M53" s="14" t="s">
        <v>25</v>
      </c>
      <c r="N53" s="14" t="s">
        <v>173</v>
      </c>
      <c r="O53" s="20"/>
      <c r="P53" s="20"/>
    </row>
    <row r="54" spans="1:16" ht="26.25" x14ac:dyDescent="0.25">
      <c r="A54" s="11" t="s">
        <v>74</v>
      </c>
      <c r="B54" s="41" t="s">
        <v>174</v>
      </c>
      <c r="C54" s="41" t="s">
        <v>172</v>
      </c>
      <c r="D54" s="13" t="s">
        <v>142</v>
      </c>
      <c r="E54" s="14" t="s">
        <v>143</v>
      </c>
      <c r="F54" s="15" t="s">
        <v>21</v>
      </c>
      <c r="G54" s="14" t="s">
        <v>22</v>
      </c>
      <c r="H54" s="15" t="s">
        <v>23</v>
      </c>
      <c r="I54" s="15" t="s">
        <v>24</v>
      </c>
      <c r="J54" s="16">
        <v>100136866</v>
      </c>
      <c r="K54" s="16">
        <v>97170199</v>
      </c>
      <c r="L54" s="17">
        <v>26700000</v>
      </c>
      <c r="M54" s="14" t="s">
        <v>25</v>
      </c>
      <c r="N54" s="14" t="s">
        <v>175</v>
      </c>
      <c r="O54" s="20">
        <v>8900000</v>
      </c>
      <c r="P54" s="20">
        <f>+O54</f>
        <v>8900000</v>
      </c>
    </row>
    <row r="55" spans="1:16" ht="26.25" x14ac:dyDescent="0.25">
      <c r="A55" s="11" t="s">
        <v>115</v>
      </c>
      <c r="B55" s="41" t="s">
        <v>176</v>
      </c>
      <c r="C55" s="41" t="s">
        <v>177</v>
      </c>
      <c r="D55" s="13" t="s">
        <v>178</v>
      </c>
      <c r="E55" s="14" t="s">
        <v>179</v>
      </c>
      <c r="F55" s="15" t="s">
        <v>21</v>
      </c>
      <c r="G55" s="14" t="s">
        <v>22</v>
      </c>
      <c r="H55" s="15" t="s">
        <v>23</v>
      </c>
      <c r="I55" s="15" t="s">
        <v>24</v>
      </c>
      <c r="J55" s="16">
        <v>119983333</v>
      </c>
      <c r="K55" s="16">
        <v>119983333</v>
      </c>
      <c r="L55" s="17">
        <v>44466666</v>
      </c>
      <c r="M55" s="14" t="s">
        <v>25</v>
      </c>
      <c r="N55" s="14" t="s">
        <v>180</v>
      </c>
      <c r="O55" s="20">
        <v>11500000</v>
      </c>
      <c r="P55" s="20">
        <f>O55</f>
        <v>11500000</v>
      </c>
    </row>
    <row r="56" spans="1:16" x14ac:dyDescent="0.25">
      <c r="A56" s="42" t="s">
        <v>68</v>
      </c>
      <c r="B56" s="70" t="s">
        <v>181</v>
      </c>
      <c r="C56" s="70" t="s">
        <v>182</v>
      </c>
      <c r="D56" s="71" t="s">
        <v>35</v>
      </c>
      <c r="E56" s="16" t="s">
        <v>36</v>
      </c>
      <c r="F56" s="72" t="s">
        <v>21</v>
      </c>
      <c r="G56" s="16" t="s">
        <v>22</v>
      </c>
      <c r="H56" s="72" t="s">
        <v>23</v>
      </c>
      <c r="I56" s="72" t="s">
        <v>24</v>
      </c>
      <c r="J56" s="16">
        <v>1033067</v>
      </c>
      <c r="K56" s="16">
        <v>1033067</v>
      </c>
      <c r="L56" s="17">
        <v>1033067</v>
      </c>
      <c r="M56" s="16" t="s">
        <v>25</v>
      </c>
      <c r="N56" s="16" t="s">
        <v>183</v>
      </c>
      <c r="O56" s="20" t="s">
        <v>184</v>
      </c>
      <c r="P56" s="20" t="s">
        <v>184</v>
      </c>
    </row>
    <row r="57" spans="1:16" hidden="1" x14ac:dyDescent="0.25">
      <c r="A57" s="11" t="s">
        <v>68</v>
      </c>
      <c r="B57" s="41" t="s">
        <v>80</v>
      </c>
      <c r="C57" s="41" t="s">
        <v>185</v>
      </c>
      <c r="D57" s="13" t="s">
        <v>35</v>
      </c>
      <c r="E57" s="14" t="s">
        <v>36</v>
      </c>
      <c r="F57" s="15" t="s">
        <v>21</v>
      </c>
      <c r="G57" s="14" t="s">
        <v>22</v>
      </c>
      <c r="H57" s="15" t="s">
        <v>23</v>
      </c>
      <c r="I57" s="15" t="s">
        <v>24</v>
      </c>
      <c r="J57" s="16">
        <v>315334</v>
      </c>
      <c r="K57" s="16">
        <v>315334</v>
      </c>
      <c r="L57" s="17">
        <v>0</v>
      </c>
      <c r="M57" s="14" t="s">
        <v>186</v>
      </c>
      <c r="N57" s="14" t="s">
        <v>167</v>
      </c>
      <c r="O57" s="20"/>
      <c r="P57" s="20"/>
    </row>
    <row r="58" spans="1:16" ht="26.25" x14ac:dyDescent="0.25">
      <c r="A58" s="11" t="s">
        <v>74</v>
      </c>
      <c r="B58" s="41" t="s">
        <v>187</v>
      </c>
      <c r="C58" s="41" t="s">
        <v>185</v>
      </c>
      <c r="D58" s="13" t="s">
        <v>142</v>
      </c>
      <c r="E58" s="14" t="s">
        <v>143</v>
      </c>
      <c r="F58" s="15" t="s">
        <v>21</v>
      </c>
      <c r="G58" s="14" t="s">
        <v>22</v>
      </c>
      <c r="H58" s="15" t="s">
        <v>23</v>
      </c>
      <c r="I58" s="15" t="s">
        <v>24</v>
      </c>
      <c r="J58" s="16">
        <v>79126933</v>
      </c>
      <c r="K58" s="16">
        <v>78236933</v>
      </c>
      <c r="L58" s="17">
        <v>25726933</v>
      </c>
      <c r="M58" s="73">
        <f>+L58-8900000</f>
        <v>16826933</v>
      </c>
      <c r="N58" s="14" t="s">
        <v>188</v>
      </c>
      <c r="O58" s="20">
        <v>8900000</v>
      </c>
      <c r="P58" s="20">
        <f>+M58-O58</f>
        <v>7926933</v>
      </c>
    </row>
    <row r="59" spans="1:16" x14ac:dyDescent="0.25">
      <c r="A59" s="11" t="s">
        <v>68</v>
      </c>
      <c r="B59" s="41" t="s">
        <v>189</v>
      </c>
      <c r="C59" s="41" t="s">
        <v>185</v>
      </c>
      <c r="D59" s="13" t="s">
        <v>35</v>
      </c>
      <c r="E59" s="14" t="s">
        <v>36</v>
      </c>
      <c r="F59" s="15" t="s">
        <v>21</v>
      </c>
      <c r="G59" s="14" t="s">
        <v>22</v>
      </c>
      <c r="H59" s="15" t="s">
        <v>23</v>
      </c>
      <c r="I59" s="15" t="s">
        <v>24</v>
      </c>
      <c r="J59" s="16">
        <v>973067</v>
      </c>
      <c r="K59" s="16">
        <v>973067</v>
      </c>
      <c r="L59" s="17">
        <v>973067</v>
      </c>
      <c r="M59" s="14" t="s">
        <v>25</v>
      </c>
      <c r="N59" s="14" t="s">
        <v>190</v>
      </c>
      <c r="O59" s="20"/>
      <c r="P59" s="20">
        <f>+L59</f>
        <v>973067</v>
      </c>
    </row>
    <row r="60" spans="1:16" ht="26.25" x14ac:dyDescent="0.25">
      <c r="A60" s="11" t="s">
        <v>64</v>
      </c>
      <c r="B60" s="41" t="s">
        <v>191</v>
      </c>
      <c r="C60" s="41" t="s">
        <v>192</v>
      </c>
      <c r="D60" s="13" t="s">
        <v>50</v>
      </c>
      <c r="E60" s="14" t="s">
        <v>51</v>
      </c>
      <c r="F60" s="15" t="s">
        <v>21</v>
      </c>
      <c r="G60" s="14" t="s">
        <v>22</v>
      </c>
      <c r="H60" s="15" t="s">
        <v>23</v>
      </c>
      <c r="I60" s="15" t="s">
        <v>24</v>
      </c>
      <c r="J60" s="16">
        <v>35200000</v>
      </c>
      <c r="K60" s="16">
        <v>35200000</v>
      </c>
      <c r="L60" s="17">
        <v>23600000</v>
      </c>
      <c r="M60" s="14" t="s">
        <v>25</v>
      </c>
      <c r="N60" s="14" t="s">
        <v>193</v>
      </c>
      <c r="O60" s="20">
        <v>12000000</v>
      </c>
      <c r="P60" s="20">
        <f>+L60-O60</f>
        <v>11600000</v>
      </c>
    </row>
    <row r="61" spans="1:16" ht="26.25" hidden="1" x14ac:dyDescent="0.25">
      <c r="A61" s="11" t="s">
        <v>64</v>
      </c>
      <c r="B61" s="41" t="s">
        <v>194</v>
      </c>
      <c r="C61" s="41" t="s">
        <v>195</v>
      </c>
      <c r="D61" s="13" t="s">
        <v>196</v>
      </c>
      <c r="E61" s="14" t="s">
        <v>197</v>
      </c>
      <c r="F61" s="15" t="s">
        <v>21</v>
      </c>
      <c r="G61" s="14" t="s">
        <v>22</v>
      </c>
      <c r="H61" s="15" t="s">
        <v>23</v>
      </c>
      <c r="I61" s="15" t="s">
        <v>24</v>
      </c>
      <c r="J61" s="16">
        <v>88000000</v>
      </c>
      <c r="K61" s="16">
        <v>44733334</v>
      </c>
      <c r="L61" s="17">
        <v>0</v>
      </c>
      <c r="M61" s="14" t="s">
        <v>25</v>
      </c>
      <c r="N61" s="14" t="s">
        <v>198</v>
      </c>
      <c r="O61" s="20"/>
      <c r="P61" s="20"/>
    </row>
    <row r="62" spans="1:16" x14ac:dyDescent="0.25">
      <c r="A62" s="11" t="s">
        <v>68</v>
      </c>
      <c r="B62" s="41" t="s">
        <v>199</v>
      </c>
      <c r="C62" s="41" t="s">
        <v>195</v>
      </c>
      <c r="D62" s="13" t="s">
        <v>19</v>
      </c>
      <c r="E62" s="14" t="s">
        <v>20</v>
      </c>
      <c r="F62" s="15" t="s">
        <v>21</v>
      </c>
      <c r="G62" s="14" t="s">
        <v>22</v>
      </c>
      <c r="H62" s="15" t="s">
        <v>23</v>
      </c>
      <c r="I62" s="15" t="s">
        <v>24</v>
      </c>
      <c r="J62" s="16">
        <v>517000</v>
      </c>
      <c r="K62" s="16">
        <v>517000</v>
      </c>
      <c r="L62" s="17">
        <v>517000</v>
      </c>
      <c r="M62" s="14" t="s">
        <v>25</v>
      </c>
      <c r="N62" s="14" t="s">
        <v>200</v>
      </c>
      <c r="O62" s="20"/>
      <c r="P62" s="20"/>
    </row>
    <row r="63" spans="1:16" ht="26.25" x14ac:dyDescent="0.25">
      <c r="A63" s="11" t="s">
        <v>74</v>
      </c>
      <c r="B63" s="41" t="s">
        <v>201</v>
      </c>
      <c r="C63" s="41" t="s">
        <v>195</v>
      </c>
      <c r="D63" s="13" t="s">
        <v>142</v>
      </c>
      <c r="E63" s="14" t="s">
        <v>143</v>
      </c>
      <c r="F63" s="15" t="s">
        <v>21</v>
      </c>
      <c r="G63" s="14" t="s">
        <v>22</v>
      </c>
      <c r="H63" s="15" t="s">
        <v>23</v>
      </c>
      <c r="I63" s="15" t="s">
        <v>24</v>
      </c>
      <c r="J63" s="16">
        <v>53983000</v>
      </c>
      <c r="K63" s="16">
        <v>53983000</v>
      </c>
      <c r="L63" s="17">
        <v>53983000</v>
      </c>
      <c r="M63" s="14" t="s">
        <v>25</v>
      </c>
      <c r="N63" s="14" t="s">
        <v>202</v>
      </c>
      <c r="O63" s="20">
        <v>15000000</v>
      </c>
      <c r="P63" s="20">
        <v>15000000</v>
      </c>
    </row>
    <row r="64" spans="1:16" hidden="1" x14ac:dyDescent="0.25">
      <c r="A64" s="11" t="s">
        <v>68</v>
      </c>
      <c r="B64" s="41" t="s">
        <v>203</v>
      </c>
      <c r="C64" s="41" t="s">
        <v>204</v>
      </c>
      <c r="D64" s="13" t="s">
        <v>35</v>
      </c>
      <c r="E64" s="14" t="s">
        <v>36</v>
      </c>
      <c r="F64" s="15" t="s">
        <v>21</v>
      </c>
      <c r="G64" s="14" t="s">
        <v>22</v>
      </c>
      <c r="H64" s="15" t="s">
        <v>23</v>
      </c>
      <c r="I64" s="15" t="s">
        <v>24</v>
      </c>
      <c r="J64" s="16">
        <v>360000</v>
      </c>
      <c r="K64" s="16">
        <v>360000</v>
      </c>
      <c r="L64" s="17">
        <v>0</v>
      </c>
      <c r="M64" s="14" t="s">
        <v>205</v>
      </c>
      <c r="N64" s="14" t="s">
        <v>111</v>
      </c>
      <c r="O64" s="20"/>
      <c r="P64" s="20"/>
    </row>
    <row r="65" spans="1:16" x14ac:dyDescent="0.25">
      <c r="A65" s="11" t="s">
        <v>68</v>
      </c>
      <c r="B65" s="41" t="s">
        <v>206</v>
      </c>
      <c r="C65" s="41" t="s">
        <v>204</v>
      </c>
      <c r="D65" s="13" t="s">
        <v>35</v>
      </c>
      <c r="E65" s="14" t="s">
        <v>36</v>
      </c>
      <c r="F65" s="15" t="s">
        <v>21</v>
      </c>
      <c r="G65" s="14" t="s">
        <v>22</v>
      </c>
      <c r="H65" s="15" t="s">
        <v>23</v>
      </c>
      <c r="I65" s="15" t="s">
        <v>24</v>
      </c>
      <c r="J65" s="16">
        <v>1199467</v>
      </c>
      <c r="K65" s="16">
        <v>1199467</v>
      </c>
      <c r="L65" s="17">
        <v>1199467</v>
      </c>
      <c r="M65" s="14" t="s">
        <v>25</v>
      </c>
      <c r="N65" s="14" t="s">
        <v>207</v>
      </c>
      <c r="O65" s="20" t="s">
        <v>184</v>
      </c>
      <c r="P65" s="20" t="s">
        <v>184</v>
      </c>
    </row>
    <row r="66" spans="1:16" ht="26.25" x14ac:dyDescent="0.25">
      <c r="A66" s="11" t="s">
        <v>74</v>
      </c>
      <c r="B66" s="41" t="s">
        <v>208</v>
      </c>
      <c r="C66" s="41" t="s">
        <v>209</v>
      </c>
      <c r="D66" s="13" t="s">
        <v>142</v>
      </c>
      <c r="E66" s="14" t="s">
        <v>143</v>
      </c>
      <c r="F66" s="15" t="s">
        <v>21</v>
      </c>
      <c r="G66" s="14" t="s">
        <v>22</v>
      </c>
      <c r="H66" s="15" t="s">
        <v>23</v>
      </c>
      <c r="I66" s="15" t="s">
        <v>24</v>
      </c>
      <c r="J66" s="16">
        <v>47731500</v>
      </c>
      <c r="K66" s="16">
        <v>46731500</v>
      </c>
      <c r="L66" s="17">
        <v>18000000</v>
      </c>
      <c r="M66" s="14" t="s">
        <v>25</v>
      </c>
      <c r="N66" s="14" t="s">
        <v>210</v>
      </c>
      <c r="O66" s="20">
        <v>6000000</v>
      </c>
      <c r="P66" s="20">
        <f>+O66</f>
        <v>6000000</v>
      </c>
    </row>
    <row r="67" spans="1:16" hidden="1" x14ac:dyDescent="0.25">
      <c r="A67" s="11" t="s">
        <v>68</v>
      </c>
      <c r="B67" s="41" t="s">
        <v>211</v>
      </c>
      <c r="C67" s="41" t="s">
        <v>209</v>
      </c>
      <c r="D67" s="13" t="s">
        <v>19</v>
      </c>
      <c r="E67" s="14" t="s">
        <v>20</v>
      </c>
      <c r="F67" s="15" t="s">
        <v>21</v>
      </c>
      <c r="G67" s="14" t="s">
        <v>22</v>
      </c>
      <c r="H67" s="15" t="s">
        <v>23</v>
      </c>
      <c r="I67" s="15" t="s">
        <v>24</v>
      </c>
      <c r="J67" s="16">
        <v>268500</v>
      </c>
      <c r="K67" s="16">
        <v>268500</v>
      </c>
      <c r="L67" s="17">
        <v>0</v>
      </c>
      <c r="M67" s="14" t="s">
        <v>25</v>
      </c>
      <c r="N67" s="14" t="s">
        <v>212</v>
      </c>
      <c r="O67" s="20"/>
      <c r="P67" s="20"/>
    </row>
    <row r="68" spans="1:16" ht="26.25" x14ac:dyDescent="0.25">
      <c r="A68" s="11" t="s">
        <v>74</v>
      </c>
      <c r="B68" s="41" t="s">
        <v>213</v>
      </c>
      <c r="C68" s="41" t="s">
        <v>214</v>
      </c>
      <c r="D68" s="13" t="s">
        <v>142</v>
      </c>
      <c r="E68" s="14" t="s">
        <v>143</v>
      </c>
      <c r="F68" s="15" t="s">
        <v>21</v>
      </c>
      <c r="G68" s="14" t="s">
        <v>22</v>
      </c>
      <c r="H68" s="15" t="s">
        <v>23</v>
      </c>
      <c r="I68" s="15" t="s">
        <v>24</v>
      </c>
      <c r="J68" s="16">
        <v>27000000</v>
      </c>
      <c r="K68" s="16">
        <v>44931500</v>
      </c>
      <c r="L68" s="17">
        <v>16600000</v>
      </c>
      <c r="M68" s="14" t="s">
        <v>25</v>
      </c>
      <c r="N68" s="14" t="s">
        <v>215</v>
      </c>
      <c r="O68" s="20">
        <v>6000000</v>
      </c>
      <c r="P68" s="20">
        <v>4600000</v>
      </c>
    </row>
    <row r="69" spans="1:16" hidden="1" x14ac:dyDescent="0.25">
      <c r="A69" s="11" t="s">
        <v>68</v>
      </c>
      <c r="B69" s="41" t="s">
        <v>216</v>
      </c>
      <c r="C69" s="41" t="s">
        <v>214</v>
      </c>
      <c r="D69" s="13" t="s">
        <v>19</v>
      </c>
      <c r="E69" s="14" t="s">
        <v>20</v>
      </c>
      <c r="F69" s="15" t="s">
        <v>21</v>
      </c>
      <c r="G69" s="14" t="s">
        <v>22</v>
      </c>
      <c r="H69" s="15" t="s">
        <v>23</v>
      </c>
      <c r="I69" s="15" t="s">
        <v>24</v>
      </c>
      <c r="J69" s="16">
        <v>268500</v>
      </c>
      <c r="K69" s="16">
        <v>268500</v>
      </c>
      <c r="L69" s="17">
        <v>0</v>
      </c>
      <c r="M69" s="14" t="s">
        <v>25</v>
      </c>
      <c r="N69" s="14" t="s">
        <v>217</v>
      </c>
      <c r="O69" s="20"/>
      <c r="P69" s="20"/>
    </row>
    <row r="70" spans="1:16" s="40" customFormat="1" x14ac:dyDescent="0.25">
      <c r="A70" s="11" t="s">
        <v>68</v>
      </c>
      <c r="B70" s="35" t="s">
        <v>218</v>
      </c>
      <c r="C70" s="35" t="s">
        <v>219</v>
      </c>
      <c r="D70" s="36" t="s">
        <v>19</v>
      </c>
      <c r="E70" s="35" t="s">
        <v>20</v>
      </c>
      <c r="F70" s="37" t="s">
        <v>21</v>
      </c>
      <c r="G70" s="35" t="s">
        <v>22</v>
      </c>
      <c r="H70" s="37" t="s">
        <v>23</v>
      </c>
      <c r="I70" s="37" t="s">
        <v>24</v>
      </c>
      <c r="J70" s="38">
        <v>841933</v>
      </c>
      <c r="K70" s="38">
        <v>841933</v>
      </c>
      <c r="L70" s="17">
        <v>841933</v>
      </c>
      <c r="M70" s="35" t="s">
        <v>25</v>
      </c>
      <c r="N70" s="35" t="s">
        <v>220</v>
      </c>
      <c r="O70" s="39"/>
      <c r="P70" s="39"/>
    </row>
    <row r="71" spans="1:16" s="40" customFormat="1" ht="26.25" x14ac:dyDescent="0.25">
      <c r="A71" s="11" t="s">
        <v>74</v>
      </c>
      <c r="B71" s="35" t="s">
        <v>221</v>
      </c>
      <c r="C71" s="35" t="s">
        <v>219</v>
      </c>
      <c r="D71" s="36" t="s">
        <v>76</v>
      </c>
      <c r="E71" s="35" t="s">
        <v>77</v>
      </c>
      <c r="F71" s="37" t="s">
        <v>78</v>
      </c>
      <c r="G71" s="35" t="s">
        <v>79</v>
      </c>
      <c r="H71" s="37" t="s">
        <v>23</v>
      </c>
      <c r="I71" s="37" t="s">
        <v>24</v>
      </c>
      <c r="J71" s="38">
        <v>21900000</v>
      </c>
      <c r="K71" s="38">
        <v>21900000</v>
      </c>
      <c r="L71" s="17">
        <v>21900000</v>
      </c>
      <c r="M71" s="74">
        <f>+L71-O71</f>
        <v>12900000</v>
      </c>
      <c r="N71" s="35" t="s">
        <v>222</v>
      </c>
      <c r="O71" s="39">
        <v>9000000</v>
      </c>
      <c r="P71" s="39">
        <f>+M71-O71</f>
        <v>3900000</v>
      </c>
    </row>
    <row r="72" spans="1:16" s="40" customFormat="1" ht="26.25" x14ac:dyDescent="0.25">
      <c r="A72" s="11" t="s">
        <v>74</v>
      </c>
      <c r="B72" s="35" t="s">
        <v>223</v>
      </c>
      <c r="C72" s="35" t="s">
        <v>219</v>
      </c>
      <c r="D72" s="36" t="s">
        <v>82</v>
      </c>
      <c r="E72" s="35" t="s">
        <v>83</v>
      </c>
      <c r="F72" s="37" t="s">
        <v>84</v>
      </c>
      <c r="G72" s="35" t="s">
        <v>85</v>
      </c>
      <c r="H72" s="37" t="s">
        <v>23</v>
      </c>
      <c r="I72" s="37" t="s">
        <v>24</v>
      </c>
      <c r="J72" s="38">
        <v>7300000</v>
      </c>
      <c r="K72" s="38">
        <v>7300000</v>
      </c>
      <c r="L72" s="17">
        <v>7300000</v>
      </c>
      <c r="M72" s="35" t="s">
        <v>25</v>
      </c>
      <c r="N72" s="35" t="s">
        <v>224</v>
      </c>
      <c r="O72" s="39"/>
      <c r="P72" s="39">
        <f>9000000-P71</f>
        <v>5100000</v>
      </c>
    </row>
    <row r="73" spans="1:16" s="40" customFormat="1" ht="26.25" x14ac:dyDescent="0.25">
      <c r="A73" s="11" t="s">
        <v>74</v>
      </c>
      <c r="B73" s="35" t="s">
        <v>131</v>
      </c>
      <c r="C73" s="35" t="s">
        <v>219</v>
      </c>
      <c r="D73" s="36" t="s">
        <v>88</v>
      </c>
      <c r="E73" s="35" t="s">
        <v>89</v>
      </c>
      <c r="F73" s="37" t="s">
        <v>84</v>
      </c>
      <c r="G73" s="35" t="s">
        <v>85</v>
      </c>
      <c r="H73" s="37" t="s">
        <v>23</v>
      </c>
      <c r="I73" s="37" t="s">
        <v>24</v>
      </c>
      <c r="J73" s="38">
        <v>27858067</v>
      </c>
      <c r="K73" s="38">
        <v>27858067</v>
      </c>
      <c r="L73" s="17">
        <v>858067</v>
      </c>
      <c r="M73" s="35" t="s">
        <v>25</v>
      </c>
      <c r="N73" s="35" t="s">
        <v>225</v>
      </c>
      <c r="O73" s="39"/>
      <c r="P73" s="39"/>
    </row>
    <row r="74" spans="1:16" s="80" customFormat="1" ht="26.25" x14ac:dyDescent="0.25">
      <c r="A74" s="11" t="s">
        <v>74</v>
      </c>
      <c r="B74" s="75" t="s">
        <v>226</v>
      </c>
      <c r="C74" s="75" t="s">
        <v>227</v>
      </c>
      <c r="D74" s="76" t="s">
        <v>142</v>
      </c>
      <c r="E74" s="75" t="s">
        <v>143</v>
      </c>
      <c r="F74" s="77" t="s">
        <v>21</v>
      </c>
      <c r="G74" s="75" t="s">
        <v>22</v>
      </c>
      <c r="H74" s="77" t="s">
        <v>23</v>
      </c>
      <c r="I74" s="77" t="s">
        <v>24</v>
      </c>
      <c r="J74" s="78">
        <v>47731500</v>
      </c>
      <c r="K74" s="78">
        <v>45131500</v>
      </c>
      <c r="L74" s="17">
        <v>17731500</v>
      </c>
      <c r="M74" s="75" t="s">
        <v>25</v>
      </c>
      <c r="N74" s="75" t="s">
        <v>228</v>
      </c>
      <c r="O74" s="79">
        <v>6000000</v>
      </c>
      <c r="P74" s="79">
        <f>+L74-12000000</f>
        <v>5731500</v>
      </c>
    </row>
    <row r="75" spans="1:16" s="80" customFormat="1" x14ac:dyDescent="0.25">
      <c r="A75" s="11" t="s">
        <v>68</v>
      </c>
      <c r="B75" s="75" t="s">
        <v>229</v>
      </c>
      <c r="C75" s="75" t="s">
        <v>227</v>
      </c>
      <c r="D75" s="76" t="s">
        <v>19</v>
      </c>
      <c r="E75" s="75" t="s">
        <v>20</v>
      </c>
      <c r="F75" s="77" t="s">
        <v>21</v>
      </c>
      <c r="G75" s="75" t="s">
        <v>22</v>
      </c>
      <c r="H75" s="77" t="s">
        <v>23</v>
      </c>
      <c r="I75" s="77" t="s">
        <v>24</v>
      </c>
      <c r="J75" s="78">
        <v>268500</v>
      </c>
      <c r="K75" s="78">
        <v>268500</v>
      </c>
      <c r="L75" s="17">
        <v>268500</v>
      </c>
      <c r="M75" s="75" t="s">
        <v>25</v>
      </c>
      <c r="N75" s="75" t="s">
        <v>230</v>
      </c>
      <c r="O75" s="79"/>
      <c r="P75" s="79">
        <f>+L75</f>
        <v>268500</v>
      </c>
    </row>
    <row r="76" spans="1:16" s="87" customFormat="1" ht="26.25" x14ac:dyDescent="0.25">
      <c r="A76" s="11" t="s">
        <v>126</v>
      </c>
      <c r="B76" s="81" t="s">
        <v>231</v>
      </c>
      <c r="C76" s="81" t="s">
        <v>232</v>
      </c>
      <c r="D76" s="82" t="s">
        <v>128</v>
      </c>
      <c r="E76" s="81" t="s">
        <v>129</v>
      </c>
      <c r="F76" s="83" t="s">
        <v>21</v>
      </c>
      <c r="G76" s="81" t="s">
        <v>22</v>
      </c>
      <c r="H76" s="83" t="s">
        <v>23</v>
      </c>
      <c r="I76" s="83" t="s">
        <v>24</v>
      </c>
      <c r="J76" s="84">
        <v>28413000</v>
      </c>
      <c r="K76" s="84">
        <v>28413000</v>
      </c>
      <c r="L76" s="17">
        <v>12429667</v>
      </c>
      <c r="M76" s="85"/>
      <c r="N76" s="81" t="s">
        <v>233</v>
      </c>
      <c r="O76" s="86">
        <v>3500000</v>
      </c>
      <c r="P76" s="86">
        <v>3500000</v>
      </c>
    </row>
    <row r="77" spans="1:16" s="87" customFormat="1" x14ac:dyDescent="0.25">
      <c r="A77" s="11" t="s">
        <v>68</v>
      </c>
      <c r="B77" s="81" t="s">
        <v>234</v>
      </c>
      <c r="C77" s="81" t="s">
        <v>232</v>
      </c>
      <c r="D77" s="82" t="s">
        <v>19</v>
      </c>
      <c r="E77" s="81" t="s">
        <v>20</v>
      </c>
      <c r="F77" s="83" t="s">
        <v>21</v>
      </c>
      <c r="G77" s="81" t="s">
        <v>22</v>
      </c>
      <c r="H77" s="83" t="s">
        <v>23</v>
      </c>
      <c r="I77" s="83" t="s">
        <v>24</v>
      </c>
      <c r="J77" s="84">
        <v>403667</v>
      </c>
      <c r="K77" s="84">
        <v>403667</v>
      </c>
      <c r="L77" s="17">
        <v>403667</v>
      </c>
      <c r="M77" s="81" t="s">
        <v>25</v>
      </c>
      <c r="N77" s="81" t="s">
        <v>235</v>
      </c>
      <c r="O77" s="86"/>
      <c r="P77" s="86"/>
    </row>
    <row r="78" spans="1:16" x14ac:dyDescent="0.25">
      <c r="A78" s="11" t="s">
        <v>68</v>
      </c>
      <c r="B78" s="12" t="s">
        <v>236</v>
      </c>
      <c r="C78" s="12" t="s">
        <v>237</v>
      </c>
      <c r="D78" s="13" t="s">
        <v>19</v>
      </c>
      <c r="E78" s="14" t="s">
        <v>20</v>
      </c>
      <c r="F78" s="15" t="s">
        <v>21</v>
      </c>
      <c r="G78" s="14" t="s">
        <v>22</v>
      </c>
      <c r="H78" s="15" t="s">
        <v>23</v>
      </c>
      <c r="I78" s="15" t="s">
        <v>24</v>
      </c>
      <c r="J78" s="16">
        <v>268500</v>
      </c>
      <c r="K78" s="16">
        <v>268500</v>
      </c>
      <c r="L78" s="17">
        <v>268500</v>
      </c>
      <c r="M78" s="14" t="s">
        <v>25</v>
      </c>
      <c r="N78" s="14" t="s">
        <v>238</v>
      </c>
      <c r="O78" s="20">
        <v>0</v>
      </c>
      <c r="P78" s="20">
        <v>0</v>
      </c>
    </row>
    <row r="79" spans="1:16" ht="26.25" x14ac:dyDescent="0.25">
      <c r="A79" s="11" t="s">
        <v>74</v>
      </c>
      <c r="B79" s="12" t="s">
        <v>239</v>
      </c>
      <c r="C79" s="12" t="s">
        <v>237</v>
      </c>
      <c r="D79" s="13" t="s">
        <v>142</v>
      </c>
      <c r="E79" s="14" t="s">
        <v>143</v>
      </c>
      <c r="F79" s="15" t="s">
        <v>21</v>
      </c>
      <c r="G79" s="14" t="s">
        <v>22</v>
      </c>
      <c r="H79" s="15" t="s">
        <v>23</v>
      </c>
      <c r="I79" s="15" t="s">
        <v>24</v>
      </c>
      <c r="J79" s="16">
        <v>53724833</v>
      </c>
      <c r="K79" s="16">
        <v>53724833</v>
      </c>
      <c r="L79" s="17">
        <v>30881500</v>
      </c>
      <c r="M79" s="14" t="s">
        <v>25</v>
      </c>
      <c r="N79" s="14" t="s">
        <v>240</v>
      </c>
      <c r="O79" s="20">
        <v>8900000</v>
      </c>
      <c r="P79" s="20">
        <v>8900000</v>
      </c>
    </row>
    <row r="80" spans="1:16" x14ac:dyDescent="0.25">
      <c r="A80" s="11" t="s">
        <v>68</v>
      </c>
      <c r="B80" s="12" t="s">
        <v>241</v>
      </c>
      <c r="C80" s="12" t="s">
        <v>242</v>
      </c>
      <c r="D80" s="13" t="s">
        <v>19</v>
      </c>
      <c r="E80" s="14" t="s">
        <v>20</v>
      </c>
      <c r="F80" s="15" t="s">
        <v>21</v>
      </c>
      <c r="G80" s="14" t="s">
        <v>22</v>
      </c>
      <c r="H80" s="15" t="s">
        <v>23</v>
      </c>
      <c r="I80" s="15" t="s">
        <v>24</v>
      </c>
      <c r="J80" s="16">
        <v>15666667</v>
      </c>
      <c r="K80" s="16">
        <v>15666667</v>
      </c>
      <c r="L80" s="17">
        <v>7833334</v>
      </c>
      <c r="M80" s="14" t="s">
        <v>25</v>
      </c>
      <c r="N80" s="14" t="s">
        <v>243</v>
      </c>
      <c r="O80" s="20">
        <v>2500000</v>
      </c>
      <c r="P80" s="20">
        <v>2500000</v>
      </c>
    </row>
    <row r="81" spans="1:16" s="94" customFormat="1" x14ac:dyDescent="0.25">
      <c r="A81" s="88" t="s">
        <v>68</v>
      </c>
      <c r="B81" s="89" t="s">
        <v>244</v>
      </c>
      <c r="C81" s="89" t="s">
        <v>245</v>
      </c>
      <c r="D81" s="90" t="s">
        <v>19</v>
      </c>
      <c r="E81" s="89" t="s">
        <v>20</v>
      </c>
      <c r="F81" s="91" t="s">
        <v>21</v>
      </c>
      <c r="G81" s="89" t="s">
        <v>22</v>
      </c>
      <c r="H81" s="91" t="s">
        <v>23</v>
      </c>
      <c r="I81" s="91" t="s">
        <v>24</v>
      </c>
      <c r="J81" s="92">
        <v>403667</v>
      </c>
      <c r="K81" s="92">
        <v>403667</v>
      </c>
      <c r="L81" s="92">
        <v>403667</v>
      </c>
      <c r="M81" s="89" t="s">
        <v>25</v>
      </c>
      <c r="N81" s="89" t="s">
        <v>246</v>
      </c>
      <c r="O81" s="93"/>
      <c r="P81" s="93"/>
    </row>
    <row r="82" spans="1:16" s="94" customFormat="1" ht="26.25" x14ac:dyDescent="0.25">
      <c r="A82" s="88" t="s">
        <v>126</v>
      </c>
      <c r="B82" s="89" t="s">
        <v>247</v>
      </c>
      <c r="C82" s="89" t="s">
        <v>245</v>
      </c>
      <c r="D82" s="90" t="s">
        <v>128</v>
      </c>
      <c r="E82" s="89" t="s">
        <v>129</v>
      </c>
      <c r="F82" s="91" t="s">
        <v>21</v>
      </c>
      <c r="G82" s="89" t="s">
        <v>22</v>
      </c>
      <c r="H82" s="91" t="s">
        <v>23</v>
      </c>
      <c r="I82" s="91" t="s">
        <v>24</v>
      </c>
      <c r="J82" s="92">
        <v>28413000</v>
      </c>
      <c r="K82" s="92">
        <v>28413000</v>
      </c>
      <c r="L82" s="92">
        <v>20246333</v>
      </c>
      <c r="M82" s="89" t="s">
        <v>25</v>
      </c>
      <c r="N82" s="89" t="s">
        <v>248</v>
      </c>
      <c r="O82" s="93">
        <v>3500000</v>
      </c>
      <c r="P82" s="93">
        <v>3500000</v>
      </c>
    </row>
    <row r="83" spans="1:16" ht="26.25" x14ac:dyDescent="0.25">
      <c r="A83" s="11" t="s">
        <v>74</v>
      </c>
      <c r="B83" s="12" t="s">
        <v>249</v>
      </c>
      <c r="C83" s="12" t="s">
        <v>250</v>
      </c>
      <c r="D83" s="13" t="s">
        <v>142</v>
      </c>
      <c r="E83" s="14" t="s">
        <v>143</v>
      </c>
      <c r="F83" s="15" t="s">
        <v>21</v>
      </c>
      <c r="G83" s="14" t="s">
        <v>22</v>
      </c>
      <c r="H83" s="15" t="s">
        <v>23</v>
      </c>
      <c r="I83" s="15" t="s">
        <v>24</v>
      </c>
      <c r="J83" s="16">
        <v>53724833</v>
      </c>
      <c r="K83" s="16">
        <v>52241500</v>
      </c>
      <c r="L83" s="17">
        <v>26700000</v>
      </c>
      <c r="M83" s="14" t="s">
        <v>25</v>
      </c>
      <c r="N83" s="14" t="s">
        <v>251</v>
      </c>
      <c r="O83" s="20">
        <v>8900000</v>
      </c>
      <c r="P83" s="20">
        <f>+O83</f>
        <v>8900000</v>
      </c>
    </row>
    <row r="84" spans="1:16" hidden="1" x14ac:dyDescent="0.25">
      <c r="A84" s="11" t="s">
        <v>68</v>
      </c>
      <c r="B84" s="12" t="s">
        <v>252</v>
      </c>
      <c r="C84" s="12" t="s">
        <v>250</v>
      </c>
      <c r="D84" s="13" t="s">
        <v>19</v>
      </c>
      <c r="E84" s="14" t="s">
        <v>20</v>
      </c>
      <c r="F84" s="15" t="s">
        <v>21</v>
      </c>
      <c r="G84" s="14" t="s">
        <v>22</v>
      </c>
      <c r="H84" s="15" t="s">
        <v>23</v>
      </c>
      <c r="I84" s="15" t="s">
        <v>24</v>
      </c>
      <c r="J84" s="16">
        <v>268500</v>
      </c>
      <c r="K84" s="16">
        <v>268500</v>
      </c>
      <c r="L84" s="17">
        <v>0</v>
      </c>
      <c r="M84" s="14" t="s">
        <v>25</v>
      </c>
      <c r="N84" s="14" t="s">
        <v>253</v>
      </c>
      <c r="O84" s="20"/>
      <c r="P84" s="20"/>
    </row>
    <row r="85" spans="1:16" x14ac:dyDescent="0.25">
      <c r="A85" s="11" t="s">
        <v>68</v>
      </c>
      <c r="B85" s="12" t="s">
        <v>254</v>
      </c>
      <c r="C85" s="12" t="s">
        <v>255</v>
      </c>
      <c r="D85" s="13" t="s">
        <v>35</v>
      </c>
      <c r="E85" s="14" t="s">
        <v>36</v>
      </c>
      <c r="F85" s="15" t="s">
        <v>21</v>
      </c>
      <c r="G85" s="14" t="s">
        <v>22</v>
      </c>
      <c r="H85" s="15" t="s">
        <v>23</v>
      </c>
      <c r="I85" s="15" t="s">
        <v>24</v>
      </c>
      <c r="J85" s="16">
        <v>709033</v>
      </c>
      <c r="K85" s="16">
        <v>709033</v>
      </c>
      <c r="L85" s="17">
        <v>709033</v>
      </c>
      <c r="M85" s="14" t="s">
        <v>25</v>
      </c>
      <c r="N85" s="14" t="s">
        <v>256</v>
      </c>
      <c r="O85" s="20"/>
      <c r="P85" s="20"/>
    </row>
    <row r="86" spans="1:16" ht="26.25" x14ac:dyDescent="0.25">
      <c r="A86" s="11" t="s">
        <v>74</v>
      </c>
      <c r="B86" s="12" t="s">
        <v>257</v>
      </c>
      <c r="C86" s="12" t="s">
        <v>255</v>
      </c>
      <c r="D86" s="13" t="s">
        <v>142</v>
      </c>
      <c r="E86" s="14" t="s">
        <v>143</v>
      </c>
      <c r="F86" s="15" t="s">
        <v>21</v>
      </c>
      <c r="G86" s="14" t="s">
        <v>22</v>
      </c>
      <c r="H86" s="15" t="s">
        <v>23</v>
      </c>
      <c r="I86" s="15" t="s">
        <v>24</v>
      </c>
      <c r="J86" s="16">
        <v>53657634</v>
      </c>
      <c r="K86" s="16">
        <v>50857634</v>
      </c>
      <c r="L86" s="17">
        <v>27290967</v>
      </c>
      <c r="M86" s="14" t="s">
        <v>25</v>
      </c>
      <c r="N86" s="14" t="s">
        <v>258</v>
      </c>
      <c r="O86" s="20">
        <v>7000000</v>
      </c>
      <c r="P86" s="20">
        <f>+O86</f>
        <v>7000000</v>
      </c>
    </row>
    <row r="87" spans="1:16" x14ac:dyDescent="0.25">
      <c r="O87" s="43">
        <f>SUM(O3:O86)</f>
        <v>323766666.66666669</v>
      </c>
      <c r="P87" s="43">
        <f>SUM(P3:P86)</f>
        <v>310380000</v>
      </c>
    </row>
  </sheetData>
  <autoFilter ref="A1:P87">
    <filterColumn colId="11">
      <filters blank="1">
        <filter val="$ 1.033.067"/>
        <filter val="$ 1.199.467"/>
        <filter val="$ 10.204.400"/>
        <filter val="$ 10.262.267"/>
        <filter val="$ 10.400.000"/>
        <filter val="$ 11.400.000"/>
        <filter val="$ 12.429.667"/>
        <filter val="$ 14.400.000"/>
        <filter val="$ 16.600.000"/>
        <filter val="$ 17.250.000"/>
        <filter val="$ 17.731.500"/>
        <filter val="$ 18.000.000"/>
        <filter val="$ 20.246.333"/>
        <filter val="$ 21.900.000"/>
        <filter val="$ 23.600.000"/>
        <filter val="$ 25.726.933"/>
        <filter val="$ 26.700.000"/>
        <filter val="$ 268.500"/>
        <filter val="$ 27.290.967"/>
        <filter val="$ 27.293.333"/>
        <filter val="$ 28.480.001"/>
        <filter val="$ 29.900.000"/>
        <filter val="$ 30.881.500"/>
        <filter val="$ 31.200.000"/>
        <filter val="$ 32.240.000"/>
        <filter val="$ 32.273.333"/>
        <filter val="$ 36.490.000"/>
        <filter val="$ 39.000.000"/>
        <filter val="$ 39.186.334"/>
        <filter val="$ 403.667"/>
        <filter val="$ 41.600.000"/>
        <filter val="$ 42.293.333"/>
        <filter val="$ 44.466.666"/>
        <filter val="$ 48.050.000"/>
        <filter val="$ 5.245.867"/>
        <filter val="$ 517.000"/>
        <filter val="$ 53.983.000"/>
        <filter val="$ 6.200.000"/>
        <filter val="$ 7.041.833"/>
        <filter val="$ 7.300.000"/>
        <filter val="$ 7.833.334"/>
        <filter val="$ 709.033"/>
        <filter val="$ 8.414.133"/>
        <filter val="$ 8.900.000"/>
        <filter val="$ 841.933"/>
        <filter val="$ 858.067"/>
        <filter val="$ 9.013.333"/>
        <filter val="$ 9.458.167"/>
        <filter val="$ 973.067"/>
      </filters>
    </filterColumn>
  </autoFilter>
  <mergeCells count="2">
    <mergeCell ref="O1:O2"/>
    <mergeCell ref="P1:P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PAC NOV Y DIC GGC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2025-12-01T17:22:20Z</dcterms:created>
  <dcterms:modified xsi:type="dcterms:W3CDTF">2025-12-01T17:23:49Z</dcterms:modified>
</cp:coreProperties>
</file>